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Приложение3" sheetId="1" r:id="rId1"/>
  </sheets>
  <calcPr calcId="124519"/>
</workbook>
</file>

<file path=xl/calcChain.xml><?xml version="1.0" encoding="utf-8"?>
<calcChain xmlns="http://schemas.openxmlformats.org/spreadsheetml/2006/main">
  <c r="E42" i="1"/>
  <c r="E111"/>
  <c r="E205"/>
  <c r="E183"/>
  <c r="E182" s="1"/>
  <c r="E181" s="1"/>
  <c r="E109"/>
  <c r="E92"/>
  <c r="E89" s="1"/>
  <c r="E56"/>
  <c r="E175"/>
  <c r="E178"/>
  <c r="E177" s="1"/>
  <c r="E83"/>
  <c r="E73"/>
  <c r="E133"/>
  <c r="E132" s="1"/>
  <c r="E214" l="1"/>
  <c r="E213" s="1"/>
  <c r="E212" s="1"/>
  <c r="E237"/>
  <c r="E236" s="1"/>
  <c r="E235" s="1"/>
  <c r="E87"/>
  <c r="E103"/>
  <c r="E197"/>
  <c r="E174"/>
  <c r="E173" l="1"/>
  <c r="E172" s="1"/>
  <c r="E233"/>
  <c r="E232"/>
  <c r="E231"/>
  <c r="E228"/>
  <c r="E227" s="1"/>
  <c r="E180"/>
  <c r="E225"/>
  <c r="E224" s="1"/>
  <c r="E222"/>
  <c r="E221" s="1"/>
  <c r="E220" l="1"/>
  <c r="E218" l="1"/>
  <c r="E217" s="1"/>
  <c r="E151"/>
  <c r="E150" s="1"/>
  <c r="E149" s="1"/>
  <c r="E36"/>
  <c r="E44"/>
  <c r="E210"/>
  <c r="E188"/>
  <c r="E156"/>
  <c r="E155" s="1"/>
  <c r="E154" s="1"/>
  <c r="E200"/>
  <c r="E192"/>
  <c r="E191" s="1"/>
  <c r="E196"/>
  <c r="E203"/>
  <c r="E202" s="1"/>
  <c r="E166"/>
  <c r="E165" s="1"/>
  <c r="E170"/>
  <c r="E169"/>
  <c r="E162"/>
  <c r="E161"/>
  <c r="E146"/>
  <c r="E143" s="1"/>
  <c r="E145"/>
  <c r="E141"/>
  <c r="E140" s="1"/>
  <c r="E138"/>
  <c r="E137"/>
  <c r="E129"/>
  <c r="E128" s="1"/>
  <c r="E127" s="1"/>
  <c r="E124"/>
  <c r="E123" s="1"/>
  <c r="E122" s="1"/>
  <c r="E120"/>
  <c r="E119" s="1"/>
  <c r="E116"/>
  <c r="E115"/>
  <c r="E107"/>
  <c r="E105"/>
  <c r="E101"/>
  <c r="E100" s="1"/>
  <c r="E98"/>
  <c r="E96"/>
  <c r="E90"/>
  <c r="E81"/>
  <c r="E80" s="1"/>
  <c r="E78"/>
  <c r="E77"/>
  <c r="E76" s="1"/>
  <c r="E71"/>
  <c r="E70" s="1"/>
  <c r="E68"/>
  <c r="E67" s="1"/>
  <c r="E65"/>
  <c r="E64"/>
  <c r="E62"/>
  <c r="E61" s="1"/>
  <c r="E59"/>
  <c r="E58" s="1"/>
  <c r="E55"/>
  <c r="E51"/>
  <c r="E50" s="1"/>
  <c r="E48"/>
  <c r="E47" s="1"/>
  <c r="E40"/>
  <c r="E34"/>
  <c r="E30"/>
  <c r="E29" s="1"/>
  <c r="E28" s="1"/>
  <c r="E25"/>
  <c r="E24" s="1"/>
  <c r="E23"/>
  <c r="E21"/>
  <c r="E20" s="1"/>
  <c r="E19"/>
  <c r="E207"/>
  <c r="E208"/>
  <c r="E199"/>
  <c r="E187"/>
  <c r="E186" s="1"/>
  <c r="E75" l="1"/>
  <c r="E144"/>
  <c r="E216"/>
  <c r="E33"/>
  <c r="E114"/>
  <c r="E113" s="1"/>
  <c r="E39"/>
  <c r="E38" s="1"/>
  <c r="E190"/>
  <c r="E164"/>
  <c r="E159" s="1"/>
  <c r="E148"/>
  <c r="E136"/>
  <c r="E135" s="1"/>
  <c r="E54"/>
  <c r="E53" s="1"/>
  <c r="E160"/>
  <c r="E130"/>
  <c r="E18"/>
  <c r="E46"/>
  <c r="E86" l="1"/>
  <c r="E85" s="1"/>
  <c r="E32"/>
  <c r="E27" s="1"/>
  <c r="E239" l="1"/>
</calcChain>
</file>

<file path=xl/sharedStrings.xml><?xml version="1.0" encoding="utf-8"?>
<sst xmlns="http://schemas.openxmlformats.org/spreadsheetml/2006/main" count="472" uniqueCount="328">
  <si>
    <t>№</t>
  </si>
  <si>
    <t>Наименование</t>
  </si>
  <si>
    <t>ЦСР</t>
  </si>
  <si>
    <t>ВР</t>
  </si>
  <si>
    <t>Сумма, тыс. руб.</t>
  </si>
  <si>
    <t>УТВЕРЖДЕНО:</t>
  </si>
  <si>
    <t>Мирского сельского поселения</t>
  </si>
  <si>
    <t>Расходы на обеспечение функций органов местного самоуправления</t>
  </si>
  <si>
    <t>Уплата налогов, сборов и иных платежей</t>
  </si>
  <si>
    <t>100</t>
  </si>
  <si>
    <t>200</t>
  </si>
  <si>
    <t>Финансовое обеспечение непредвиденных расходов</t>
  </si>
  <si>
    <t>Резервный фонд администрации муниципального образования</t>
  </si>
  <si>
    <t>Осуществление отдельных полномочий Российской Федерации</t>
  </si>
  <si>
    <t>Осуществление первичного воинского учета 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</si>
  <si>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</si>
  <si>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</si>
  <si>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 на осуществление полномочий, переданных из поселений муниципального образования Кавказский район</t>
  </si>
  <si>
    <t>Иные межбюджетные трансферты</t>
  </si>
  <si>
    <t>Проведение мероприятий в области молодежной политики</t>
  </si>
  <si>
    <t>Обеспечение деятельности контрольно-счетной палаты</t>
  </si>
  <si>
    <t>Мероприятия в области спорта и физической культуры</t>
  </si>
  <si>
    <t>Расходы на обеспечение деятельности (оказание услуг) муниципальных учреждений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</si>
  <si>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</si>
  <si>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Уличное освещение</t>
  </si>
  <si>
    <t>Организация сбора, вывоза, утилизация бытовых отходов</t>
  </si>
  <si>
    <t>Прочие обязательства муниципального образования</t>
  </si>
  <si>
    <t xml:space="preserve">Обеспечение деятельности высшего органа исполнительной власти муниципального образования Мирское  сельское поселение </t>
  </si>
  <si>
    <t xml:space="preserve">Высшее должностное лицо муниципального образования Мирское сельское поселение </t>
  </si>
  <si>
    <t xml:space="preserve">Обеспечение деятельности администрации Мирского сельского поселения </t>
  </si>
  <si>
    <t xml:space="preserve">Обеспечение функционирования администрации Мирского сельского поселения </t>
  </si>
  <si>
    <t>Закупка товаров, работ и услуг для государственных (муниципальных) нужд</t>
  </si>
  <si>
    <t>Контрольно-счетная палата сельского поселения</t>
  </si>
  <si>
    <t xml:space="preserve">Иные межбюджетные трансферты на осуществление переданных полномочий контрольно-счетного органа сельского поселения </t>
  </si>
  <si>
    <t>Закладка и ежегодная перепись похозяйственных книг</t>
  </si>
  <si>
    <t xml:space="preserve">Муниципальная программа Мирского  сельское поселение Кавказского района «Обеспечение безопасности населения Мирского сельского поселения Кавказского района» </t>
  </si>
  <si>
    <t>Подпрограмма «Противодействие коррупции в муниципальном образовании Мирского сельское поселение Кавказского района»</t>
  </si>
  <si>
    <t>Мероприятия по противодействию коррупции в Мирском сельское поселение  Кавказского района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</si>
  <si>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</si>
  <si>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</si>
  <si>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пожарной безопасности</t>
  </si>
  <si>
    <t>Подпрограмма «Профилактика правонарушений, охрана общественного порядка, борьба с преступностью на территории Мирского сельского поселения Кавказского района»</t>
  </si>
  <si>
    <t>Мероприятия по профилактике правонарушений и охране общественного порядка</t>
  </si>
  <si>
    <t xml:space="preserve">Капитальный ремонт, ремонт автомобильных дорог общего пользования  </t>
  </si>
  <si>
    <t>Мероприятия в области коммунального хозяйства</t>
  </si>
  <si>
    <t>Озеленение</t>
  </si>
  <si>
    <t>Организация и содержания мест захоронения</t>
  </si>
  <si>
    <t>Прочие мероприятия по благоустройству поселений</t>
  </si>
  <si>
    <t>Организация библиотечного обслуживания населения</t>
  </si>
  <si>
    <t>Создание условий для  организации досуга  и культуры</t>
  </si>
  <si>
    <t>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</t>
  </si>
  <si>
    <t>Организация информационного обеспечения населения в средствах печати</t>
  </si>
  <si>
    <t>Обеспечение информирования граждан о деятельности органов местного самоуправления и социально-политических событиях в муниципальном образовании</t>
  </si>
  <si>
    <t xml:space="preserve">Кавказского района </t>
  </si>
  <si>
    <t>400</t>
  </si>
  <si>
    <t>Иные бюджетные ассигнования</t>
  </si>
  <si>
    <t>Газификация населенных пунктов</t>
  </si>
  <si>
    <t>01 0 00 00000</t>
  </si>
  <si>
    <t>01 1 01 00000</t>
  </si>
  <si>
    <t>02 0 00 00000</t>
  </si>
  <si>
    <t>02 2 01 10300</t>
  </si>
  <si>
    <t>03 0 00 00000</t>
  </si>
  <si>
    <t>03 1 02 00000</t>
  </si>
  <si>
    <t>04 0 00 00000</t>
  </si>
  <si>
    <t>04 1 01 00000</t>
  </si>
  <si>
    <t>04 1 01 10230</t>
  </si>
  <si>
    <t>04 1 02 00000</t>
  </si>
  <si>
    <t>05 0 00 00000</t>
  </si>
  <si>
    <t>05 1 01 00000</t>
  </si>
  <si>
    <t>05 1 01 20050</t>
  </si>
  <si>
    <t>05 1 01 00590</t>
  </si>
  <si>
    <t>05 1 01 11390</t>
  </si>
  <si>
    <t>05 1 02 00590</t>
  </si>
  <si>
    <t>05 1 02 00000</t>
  </si>
  <si>
    <t>05 1 02 11390</t>
  </si>
  <si>
    <t>06 0 00 00000</t>
  </si>
  <si>
    <t>06 1 01 00000</t>
  </si>
  <si>
    <t>06 1 01 40010</t>
  </si>
  <si>
    <t>Мероприятия по обеспечению беспрепятственного доступа к приоритетным объектам маломобильных граждан населения</t>
  </si>
  <si>
    <t>06 1 02 00000</t>
  </si>
  <si>
    <t>08 0 00 00000</t>
  </si>
  <si>
    <t>08 1 01 00000</t>
  </si>
  <si>
    <t xml:space="preserve"> 08 1 01 10480</t>
  </si>
  <si>
    <t>08 1 02 10480</t>
  </si>
  <si>
    <t>08 1 02 00000</t>
  </si>
  <si>
    <t>09 0 00 00000</t>
  </si>
  <si>
    <t>09 1 01 00000</t>
  </si>
  <si>
    <t>70 0 00 00000</t>
  </si>
  <si>
    <t>70 1 00 00000</t>
  </si>
  <si>
    <t>70 1 00 00190</t>
  </si>
  <si>
    <t>72 0 00 00000</t>
  </si>
  <si>
    <t>72 1 00  00000</t>
  </si>
  <si>
    <t>72 1 00 00190</t>
  </si>
  <si>
    <t>72 2 00 60190</t>
  </si>
  <si>
    <t>72 3 00 00000</t>
  </si>
  <si>
    <t>72 3 00 20590</t>
  </si>
  <si>
    <t>72 6 00 00000</t>
  </si>
  <si>
    <t>72 6 00 51180</t>
  </si>
  <si>
    <t>73 0 00 00000</t>
  </si>
  <si>
    <t>73 1 00 00000</t>
  </si>
  <si>
    <t>73 1 00 20000</t>
  </si>
  <si>
    <t>73 1 00 20020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</si>
  <si>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</si>
  <si>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07 1 01 10580</t>
  </si>
  <si>
    <t>07 1 01 00000</t>
  </si>
  <si>
    <t>07 0 00 00000</t>
  </si>
  <si>
    <t>03 1 00 00000</t>
  </si>
  <si>
    <t>03 1 01 10290</t>
  </si>
  <si>
    <t>03 1 01 00000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</si>
  <si>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</si>
  <si>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01 1 00 00000</t>
  </si>
  <si>
    <t>Выявление, устранения причин и условий, порождающих коррупцию, формирование антикоррупционного общественного сознания, нетерпимости к проявлениям коррупции</t>
  </si>
  <si>
    <t>Обеспечение взаимодействия в области организации участия граждан в охране общественного порядка на территории Мирского сельского поселения, содействие правоохранительным органам в области сотрудничества с добровольными формированиями населения, уставные цели которых предусматривают их участие в охране общественного порядка</t>
  </si>
  <si>
    <t>01 2  00 00000</t>
  </si>
  <si>
    <t>01 2 01 00000</t>
  </si>
  <si>
    <t>01 2 01 09560</t>
  </si>
  <si>
    <t>02 1 00 00000</t>
  </si>
  <si>
    <t>02 1 01 00000</t>
  </si>
  <si>
    <t>02 1 01 10240</t>
  </si>
  <si>
    <t>Подпрограмма "Повышение безопасности дорожного движения в Мирском сельском поселении Кавказского района"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</si>
  <si>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Мирского сельского поселения Кавказского района</t>
  </si>
  <si>
    <t>02 2 00 00000</t>
  </si>
  <si>
    <t>02 2 01 00000</t>
  </si>
  <si>
    <t>Подпрограмма «Организация водоснабжения на территории Мирского сельского поселения Кавказского района»</t>
  </si>
  <si>
    <t>Проведение комплекса мероприятий по ремонту объектов водоснабжения на территории поселения</t>
  </si>
  <si>
    <t xml:space="preserve">Мероприятия по предоставлению субсидий муниципальному унитарному предприятию Мирского сельского поселения, осуществляющему снабжение населения поселения водой </t>
  </si>
  <si>
    <t>02 3 00 00000</t>
  </si>
  <si>
    <t>02 3 01 00000</t>
  </si>
  <si>
    <t>02 3 01 10130</t>
  </si>
  <si>
    <t>02 3 01 10760</t>
  </si>
  <si>
    <t>800</t>
  </si>
  <si>
    <t>Подпрограмма «Управление муниципальным имуществом Мирского сельского поселения Кавказского района»</t>
  </si>
  <si>
    <t>Обеспечение полноты учета муниципального имущества в реестре муниципальной собственности</t>
  </si>
  <si>
    <t>Содержание и обслуживание казны муниципального образования Мирское сельское поселение Кавказского района</t>
  </si>
  <si>
    <t>Оформление прав собственности на объекты недвижимости сельского поселения и улучшение условий содержания муниципального имущества</t>
  </si>
  <si>
    <t>02 4 01 00000</t>
  </si>
  <si>
    <t>02 4 02 00000</t>
  </si>
  <si>
    <t>02 4 02 10020</t>
  </si>
  <si>
    <t>02 4 00 00000</t>
  </si>
  <si>
    <t>Организация уличного освещения населенных пунктов</t>
  </si>
  <si>
    <t>Мероприятия по озеленению территории сельских населенных пунктов сельского поселения</t>
  </si>
  <si>
    <t>Мероприятия по санитарной очистке, и ликвидации очагов стихийного навала мусора на территории Мирского сельского поселения</t>
  </si>
  <si>
    <t>Мероприятия по содержанию памятников воинской славы расположенных в  п. Мирском</t>
  </si>
  <si>
    <t>Содержание памятников</t>
  </si>
  <si>
    <t>Мероприятия по содержанию мест захоронения в Мирском сельском поселении</t>
  </si>
  <si>
    <t>Прочее благоустройство</t>
  </si>
  <si>
    <t>03 1 02 10310</t>
  </si>
  <si>
    <t>03 1 03 00000</t>
  </si>
  <si>
    <t>03 1 03 10410</t>
  </si>
  <si>
    <t>02 1 03 10410</t>
  </si>
  <si>
    <t>03 1 04 00000</t>
  </si>
  <si>
    <t>03 1 04 10330</t>
  </si>
  <si>
    <t>03 1 05 00000</t>
  </si>
  <si>
    <t>03 1 05 10320</t>
  </si>
  <si>
    <t>03 1 06 00000</t>
  </si>
  <si>
    <t>03 1 06 10400</t>
  </si>
  <si>
    <t>Проведение мероприятий в сфере молодежной политики на территории Мирского сельского поселения</t>
  </si>
  <si>
    <t>Формирования здорового образа жизни молодежи Мирского сельского поселения</t>
  </si>
  <si>
    <t>Обеспечение функционирования дворовых площадок по месту жительства</t>
  </si>
  <si>
    <t>04 1 00 00000</t>
  </si>
  <si>
    <t>04 1 02 10240</t>
  </si>
  <si>
    <t>05 1 00 00000</t>
  </si>
  <si>
    <t xml:space="preserve"> Осуществление полномочий по комплектованию книжных фондов библиотек поселений, переданные из сельского поселения муниципального образования Кавказский район </t>
  </si>
  <si>
    <t>Муниципальная программа Мирского сельского поселения  Кавказского района «Социальная поддержки граждан Мирского сельского поселения Кавказского района»</t>
  </si>
  <si>
    <t>Дополнительное материальное обеспечение лиц,  замещавших выборные муниципальные должности и должности муниципальной службы в администрации Мирского сельского поселения</t>
  </si>
  <si>
    <t>06 1 00 00000</t>
  </si>
  <si>
    <t>подпрограмма «Доступная среда в муниципальном образовании Мирское сельское поселение Кавказского района».</t>
  </si>
  <si>
    <t>Обеспечение беспрепятственного доступа инвалидов и других маломобильных групп населения к объектам социальной инфраструктуры Мирского сельского поселения Кавказского района</t>
  </si>
  <si>
    <t>06 2 00 00000</t>
  </si>
  <si>
    <t>06 2 01 00000</t>
  </si>
  <si>
    <t>06 2 01 10450</t>
  </si>
  <si>
    <t>600</t>
  </si>
  <si>
    <t>Подпрограмма «Развитие мер социальной поддержки отдельных категорий граждан Мирского сельского поселения Кавказского района».»</t>
  </si>
  <si>
    <t>Совершенствование работы территориального общественного самоуправления по   самоорганизации граждан на территории их проживания для самостоятельного и под свою ответственность осуществления собственных инициатив по вопросам местного значения</t>
  </si>
  <si>
    <t>Осуществление компенсационных выплат руководителями органов территориального общественного самоуправления Мирского сельского поселения Кавказского района</t>
  </si>
  <si>
    <t>06 1 02 10440</t>
  </si>
  <si>
    <t>07 1 00 00000</t>
  </si>
  <si>
    <t>08 1 00 00000</t>
  </si>
  <si>
    <t>Организация информационного обеспечения населения о деятельности органов местного самоуправления Мирское сельское поселение, посредством телевизионного вещания</t>
  </si>
  <si>
    <t>Мероприятия в области поддержки малого и среднего предпринимательства</t>
  </si>
  <si>
    <t>Изготовление и распространение информационных, методических, нормативных, справочных материалов, брошюр по вопросам развития малого и среднего предпринимательства</t>
  </si>
  <si>
    <t xml:space="preserve">09 1 01 11460 </t>
  </si>
  <si>
    <t>09 1 00 00000</t>
  </si>
  <si>
    <t>Муниципальная программа Мирского  сельское поселение  Кавказского района "Развитие топливно-энергетического комплекса"</t>
  </si>
  <si>
    <t>Подпрограмма «Газификация Мирского сельского поселения Кавказского района»</t>
  </si>
  <si>
    <t xml:space="preserve">Расширение газовых сетей и систем газоснабжения для создания основы по 100% газификации поселения природным газом, улучшение качества жизни населения Мирского сельского поселения Кавказского района </t>
  </si>
  <si>
    <t xml:space="preserve"> Капитальные вложения в объекты государственной (муниципальной) собственности  
</t>
  </si>
  <si>
    <t>10 0 00 00000</t>
  </si>
  <si>
    <t>10 1 00 00000</t>
  </si>
  <si>
    <t>10 1 01 00000</t>
  </si>
  <si>
    <t>10 1 01 10530</t>
  </si>
  <si>
    <t>Внедрение экономичных энергосберегающих технологий, сокращение  потерь и повышение эффективности использования энергетических ресурсов</t>
  </si>
  <si>
    <t>Энергосбережение и повышение энергетической эффективности</t>
  </si>
  <si>
    <t>10 2 00 00000</t>
  </si>
  <si>
    <t>10 2 01 00000</t>
  </si>
  <si>
    <t>10 2 01 09910</t>
  </si>
  <si>
    <t xml:space="preserve">Муниципальная программа Мирского  сельское поселение Кавказского района «Защита населения и территории от чрезвычайных ситуаций природного и техногенного характера, обеспечение пожарной безопасности» </t>
  </si>
  <si>
    <t>Подпрограмма «Предупреждение и ликвидация последствий чрезвычайных ситуаций и стихийных бедствий природного и техногенного характера на территории Мирского сельского поселения Кавказского района»</t>
  </si>
  <si>
    <t>Повышения безопасности населения и защищенности учреждений от угроз природного и техногенного характера, 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об угрозе возникновения или о возникновении чрезвычайных ситуаций</t>
  </si>
  <si>
    <t>11 0 00 00000</t>
  </si>
  <si>
    <t>11 1 00 00000</t>
  </si>
  <si>
    <t>11 1 01 00000</t>
  </si>
  <si>
    <t>11 1 01 10100</t>
  </si>
  <si>
    <t>Подпрограмма «Пожарная безопасность Мирского сельского поселения Кавказского района»</t>
  </si>
  <si>
    <t>Реализация мероприятий по совершенствованию противопожарной защиты учреждений культуры, администрации Мирского сельского поселения путем внедрения современных систем комплексной безопасности, направленных на предотвращения возникновения пожаров, гибели людей, причинения материального ущерба на социально-значимых объектах</t>
  </si>
  <si>
    <t>Обеспечение эффективности предотвращения и ликвидации пожаров</t>
  </si>
  <si>
    <t>11 2 00 00000</t>
  </si>
  <si>
    <t>11 2 01 00000</t>
  </si>
  <si>
    <t>11 2 01 10280</t>
  </si>
  <si>
    <t>11 2 02 00000</t>
  </si>
  <si>
    <t>11 2 02 10280</t>
  </si>
  <si>
    <t>72 2 00 00000</t>
  </si>
  <si>
    <t>Осуществление отдельных полномочий Краснодарского края</t>
  </si>
  <si>
    <t xml:space="preserve">01 1 01 10470 </t>
  </si>
  <si>
    <r>
      <t>Муниципальная программа Мирского сельского поселения  Кавказского района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«Комплексное и устойчивое развитие Мирского сельского поселения Кавказского района в сфере строительства, архитектуры, дорожного хозяйства и жилищно-коммунального хозяйства»</t>
    </r>
  </si>
  <si>
    <t>Отдельные мероприятия муниципальной программы Мирского сельского поселения  Кавказского района "Поддержка и развитие малого и среднего предпринимательства в Мирском сельском поселении Кавказского района»</t>
  </si>
  <si>
    <t>Кавказского района</t>
  </si>
  <si>
    <t>Отдельные мероприятия муниципальной целевой программы Мирского  сельское поселение  Кавказского района «Молодежь Мирского сельского поселения Кавказского района»</t>
  </si>
  <si>
    <t xml:space="preserve">Решение Совета Мирского сельского поселения Кавказского района от 24.11.2017г. № 162 "О дополнительном материальном обеспечении лиц, 
замещавших  муниципальные должности и  должности муниципальной службы в муниципальном образовании Мирское сельское поселение Кавказского района, и муниципальной поддержке отдельных категорий руководящих работников"
</t>
  </si>
  <si>
    <t>Отдельные мероприятия муниципальной программы Мирского сельского поселения  Кавказского района «Комплексное и устойчивое развитие Мирского сельского поселения Кавказского района в сфере строительства, архитектуры, дорожного хозяйства и жилищно-коммунального хозяйства»</t>
  </si>
  <si>
    <t>Муниципальная программа Мирского сельского поселения  Кавказского района «Благоустройство территории Мирского сельского поселения Кавказского района»</t>
  </si>
  <si>
    <t>Муниципальная программа Мирского  сельского поселения Кавказского района «Развитие физической культуры и спорта в Мирском сельском поселении Кавказского района»</t>
  </si>
  <si>
    <t>Отдельные мероприятия муниципальной целевой программы Мирского  сельское поселение  Кавказского района «Развитие физической культуры и спорта в Мирском сельском поселении Кавказского района»</t>
  </si>
  <si>
    <t xml:space="preserve">Муниципальная программа Мирского сельского поселения Кавказского района «Расширение информационного пространства Мирского сельского поселения Кавказского района» </t>
  </si>
  <si>
    <t>Предоставление субсидий бюджетным, автономным учреждениям и иным некоммерческим организациям</t>
  </si>
  <si>
    <t>Мероприятия по развитию водоснабжения населенных пунктов</t>
  </si>
  <si>
    <t>02 3 01 S0330</t>
  </si>
  <si>
    <t>Подпрограмма «Энергосбережение и повышение энергетической эффективности в Мирском сельском поселении Кавказского района»</t>
  </si>
  <si>
    <t xml:space="preserve">Капитальный ремонт и ремонт автомобильных дорог общего пользования местного значения </t>
  </si>
  <si>
    <t>02 2 01 S2440</t>
  </si>
  <si>
    <t>Управление муниципальными финансами</t>
  </si>
  <si>
    <t>Управление муниципальным долгом и муниципальными финансовыми активами муниципального образования Мирское сельское поселение Кавказского района</t>
  </si>
  <si>
    <t>Процентные платежи по муниципальному долгу</t>
  </si>
  <si>
    <t>Обслуживание муниципального долга</t>
  </si>
  <si>
    <t>75 0 00 00000</t>
  </si>
  <si>
    <t>75 2 00 00000</t>
  </si>
  <si>
    <t>75 2 00 10150</t>
  </si>
  <si>
    <t xml:space="preserve">Обеспечение деятельности хозяйственно-эксплуатационной службы Мирского сельского поселения Кавказского района </t>
  </si>
  <si>
    <t>76 0 00 00000</t>
  </si>
  <si>
    <t>Обеспечение организации и осуществление бухгалтерского учета</t>
  </si>
  <si>
    <t>76 1 00 00000</t>
  </si>
  <si>
    <t>76 1 00 00590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</si>
  <si>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</si>
  <si>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76 2 00 00000</t>
  </si>
  <si>
    <t>76 2 00 00590</t>
  </si>
  <si>
    <t>Мероприятия по благоустройству и озеленению мест общего пользования</t>
  </si>
  <si>
    <t>76 3 00 00000</t>
  </si>
  <si>
    <t xml:space="preserve">76 3 00 00590 </t>
  </si>
  <si>
    <t xml:space="preserve">Мероприятия по обустройство парковой зоны </t>
  </si>
  <si>
    <t>Закупка товаров, работ и услуг для обеспечения государственных (муниципальных) нужд</t>
  </si>
  <si>
    <t>ИТОГО расходов</t>
  </si>
  <si>
    <t>Обеспечение деятельности органа внутреннего муниципального финансового контроля</t>
  </si>
  <si>
    <t>Осуществление полномочий по внутреннему муниципальному финансовому контролю</t>
  </si>
  <si>
    <t>Иные межбюджетные трансферты на осуществление полномочий сельских поселений по внутреннему муниципальному финансовому контролю</t>
  </si>
  <si>
    <t>77 0 00 00000</t>
  </si>
  <si>
    <t>77 1 00 00000</t>
  </si>
  <si>
    <t>77 1 00 20070</t>
  </si>
  <si>
    <t>Отдельные мероприятия муниципальной программы Мирского сельского поселения  Кавказского района «Благоустройство территории Мирского сельского поселения Кавказского района»</t>
  </si>
  <si>
    <t>Муниципальная программа Мирского  сельское поселение  Кавказского района «Молодежь Мирского сельского поселения Кавказского района»</t>
  </si>
  <si>
    <t>Муниципальная программа Мирского  сельское поселение Кавказского района  «Развитие культуры Мирского сельского поселения Кавказского района»</t>
  </si>
  <si>
    <t>Отдельные мероприятия муниципальной целевой программы Мирского  сельское поселение  Кавказского района«Развитие культуры Мирского сельского поселения Кавказского района»</t>
  </si>
  <si>
    <t>подпрограмма «Развитие мер социальной поддержки отдельных категорий граждан Мирского сельского поселения Кавказского района»</t>
  </si>
  <si>
    <t xml:space="preserve">Отдельные мероприятия муниципальной целевой программы Мирского  сельское поселение  Кавказского района «Расширение информационного пространства Мирского сельского поселения Кавказского района» </t>
  </si>
  <si>
    <t>Муниципальная программа Мирского  сельское поселение  Кавказского района «Поддержка и развитие малого и среднего предпринимательства в Мирском сельском поселении Кавказского района»</t>
  </si>
  <si>
    <t>Закупка товаров, работ и ус-луг для государственных (муниципальных) нужд</t>
  </si>
  <si>
    <t>02 4 01 10010</t>
  </si>
  <si>
    <t xml:space="preserve">Образование и организация деятельности административных комиссий </t>
  </si>
  <si>
    <t>12 0 00 00000</t>
  </si>
  <si>
    <t>Отдельные мероприятия муниципальной программы Мирского сельского поселения  Кавказского района «Формирование современной городской среды на территории Мирского сельского поселения Кавказского района»</t>
  </si>
  <si>
    <t>12 1 00 00000</t>
  </si>
  <si>
    <t>Осуществление муниципальными учреждениями капитального ремонта</t>
  </si>
  <si>
    <t>05 1 02 09020</t>
  </si>
  <si>
    <t>Реализация федерального проекта "Творческие люди"</t>
  </si>
  <si>
    <t>Госудаственная поддержка отрасли культуры</t>
  </si>
  <si>
    <t>05 1 А2 00000</t>
  </si>
  <si>
    <t>05 1 А2 55190</t>
  </si>
  <si>
    <t>Реализация иных функций органов местного самоуправления</t>
  </si>
  <si>
    <t>Иные непрограммные расходы</t>
  </si>
  <si>
    <t xml:space="preserve">99 0 00 00000 </t>
  </si>
  <si>
    <t xml:space="preserve">99 9 00 00000 </t>
  </si>
  <si>
    <t xml:space="preserve">Муниципальная программа  «Формирование современной городской среды на территории Мирского сельского поселения Кавказского района»
</t>
  </si>
  <si>
    <t xml:space="preserve">99 9 00 10490 </t>
  </si>
  <si>
    <t>Поддержка добровольческой (волонтерской) деятельности</t>
  </si>
  <si>
    <t>05 1 02 09110</t>
  </si>
  <si>
    <t>Проведение выборов и референдумов</t>
  </si>
  <si>
    <t>Проведение выборов в представительные органы муниципального образования и  главы муниципального образования</t>
  </si>
  <si>
    <t>Проведение выборов главы и депутатов Совета Мирского сельского поселения Кавказского района</t>
  </si>
  <si>
    <t>74 0 00 00000</t>
  </si>
  <si>
    <t>74 1 00 00000</t>
  </si>
  <si>
    <t>74 1 00 10030</t>
  </si>
  <si>
    <t>Мероприятия по содержанию объектов спорта, находящихся в собственности Мирского сельского поселения</t>
  </si>
  <si>
    <t>07 1 02 00000</t>
  </si>
  <si>
    <t>Дополнительная помощь местным бюджетам для решения социально-значимых вопросов</t>
  </si>
  <si>
    <t>07 1 02 62980</t>
  </si>
  <si>
    <t>Поощрение победителей краевого конкурса на звание  "Лучший орган территориального общественного самоуправления"</t>
  </si>
  <si>
    <t>03 1 06 60390</t>
  </si>
  <si>
    <t xml:space="preserve"> ПРИЛОЖЕНИЕ №4</t>
  </si>
  <si>
    <t>Иные межбюджетные трансферты на осуществление полномочий по работе с детьми и молодежью в поселении</t>
  </si>
  <si>
    <t>04 1 03 20090</t>
  </si>
  <si>
    <t>12 1 F2 55550</t>
  </si>
  <si>
    <t>12 1 F2 00000</t>
  </si>
  <si>
    <t>Федеральный проект "Формирование современной городской среды"</t>
  </si>
  <si>
    <t>Реализация программы "Формирование современной городской среды"</t>
  </si>
  <si>
    <t xml:space="preserve">Решением 77  сессии Совета        </t>
  </si>
  <si>
    <t xml:space="preserve">от 01.12.2023г.№ 213 </t>
  </si>
  <si>
    <t xml:space="preserve">Распределение бюджетных ассигнований 
по целевым статьям (муниципальным  программам муниципального образования Мирское сельское поселение и непрограммным направлениям деятельности), группам видов расходов классификации расходов бюджетов на 2024 год
</t>
  </si>
  <si>
    <t>Благоустройство территории общего пользования</t>
  </si>
  <si>
    <t>12 1 01 00000</t>
  </si>
  <si>
    <t>12 1 01 10420</t>
  </si>
  <si>
    <t xml:space="preserve">Дополнительная помощь местным бюджетам для решения значимых вопросов местного значения </t>
  </si>
  <si>
    <t>05 1 01 62980</t>
  </si>
  <si>
    <t>05 1 02 62980</t>
  </si>
  <si>
    <t xml:space="preserve">Муниципальная программа Мирского  сельское поселение  Кавказского района «Развитие информатизации в администрации Мирского сельского поселения Кавказского района»
</t>
  </si>
  <si>
    <t>14 0 00 00000</t>
  </si>
  <si>
    <t>Отдельные мероприятия муниципальной программы «Развитие информатизации в администрации Мирского сельского поселения Кавказского района»</t>
  </si>
  <si>
    <t>Осуществление комплекса мероприятий по развитию информатизации администрации Мирского сельского поселения Кавказского района</t>
  </si>
  <si>
    <t>Обеспечение бесперебойного функционирования информационных ресурсов администрации</t>
  </si>
  <si>
    <t xml:space="preserve">14 1 00 00000 </t>
  </si>
  <si>
    <t xml:space="preserve">14 1 01 00000 </t>
  </si>
  <si>
    <t xml:space="preserve">14 1 01 11470 </t>
  </si>
  <si>
    <t>72 6 00 81180</t>
  </si>
  <si>
    <t>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</t>
  </si>
  <si>
    <t>05 1 02 S0640</t>
  </si>
  <si>
    <t>Глава Мирского сельского поселения</t>
  </si>
  <si>
    <t>О.В.Бондарева</t>
  </si>
  <si>
    <t xml:space="preserve"> ПРИЛОЖЕНИЕ № 4</t>
  </si>
  <si>
    <t xml:space="preserve">к Решению 2 сессии Совета        </t>
  </si>
  <si>
    <t>от 25.09.2024г. №9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</si>
</sst>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0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164" fontId="5" fillId="0" borderId="0" xfId="0" applyNumberFormat="1" applyFont="1"/>
    <xf numFmtId="0" fontId="14" fillId="0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0" fontId="24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7"/>
  <sheetViews>
    <sheetView tabSelected="1" workbookViewId="0">
      <selection activeCell="C5" sqref="C5:E5"/>
    </sheetView>
  </sheetViews>
  <sheetFormatPr defaultRowHeight="18.75"/>
  <cols>
    <col min="1" max="1" width="5.140625" style="81" customWidth="1"/>
    <col min="2" max="2" width="51" customWidth="1"/>
    <col min="3" max="3" width="15.28515625" customWidth="1"/>
    <col min="4" max="4" width="7" customWidth="1"/>
    <col min="5" max="5" width="12.140625" customWidth="1"/>
  </cols>
  <sheetData>
    <row r="1" spans="1:9">
      <c r="C1" s="108" t="s">
        <v>325</v>
      </c>
      <c r="D1" s="108"/>
      <c r="E1" s="108"/>
    </row>
    <row r="2" spans="1:9">
      <c r="C2" s="108" t="s">
        <v>326</v>
      </c>
      <c r="D2" s="108"/>
      <c r="E2" s="108"/>
    </row>
    <row r="3" spans="1:9">
      <c r="C3" s="108" t="s">
        <v>6</v>
      </c>
      <c r="D3" s="108"/>
      <c r="E3" s="108"/>
    </row>
    <row r="4" spans="1:9">
      <c r="C4" s="108" t="s">
        <v>216</v>
      </c>
      <c r="D4" s="108"/>
      <c r="E4" s="108"/>
    </row>
    <row r="5" spans="1:9">
      <c r="C5" s="108" t="s">
        <v>327</v>
      </c>
      <c r="D5" s="108"/>
      <c r="E5" s="108"/>
    </row>
    <row r="6" spans="1:9" ht="15.75" customHeight="1">
      <c r="C6" s="108"/>
      <c r="D6" s="108"/>
      <c r="E6" s="108"/>
    </row>
    <row r="7" spans="1:9" ht="30.75" customHeight="1">
      <c r="C7" s="108" t="s">
        <v>296</v>
      </c>
      <c r="D7" s="108"/>
      <c r="E7" s="108"/>
      <c r="F7" s="3"/>
    </row>
    <row r="8" spans="1:9">
      <c r="A8" s="82"/>
      <c r="B8" s="2"/>
      <c r="C8" s="108" t="s">
        <v>5</v>
      </c>
      <c r="D8" s="108"/>
      <c r="E8" s="108"/>
      <c r="F8" s="3"/>
    </row>
    <row r="9" spans="1:9">
      <c r="A9" s="82"/>
      <c r="B9" s="2"/>
      <c r="C9" s="108" t="s">
        <v>303</v>
      </c>
      <c r="D9" s="108"/>
      <c r="E9" s="108"/>
      <c r="F9" s="3"/>
    </row>
    <row r="10" spans="1:9">
      <c r="A10" s="82"/>
      <c r="B10" s="2"/>
      <c r="C10" s="108" t="s">
        <v>6</v>
      </c>
      <c r="D10" s="108"/>
      <c r="E10" s="108"/>
      <c r="F10" s="3"/>
    </row>
    <row r="11" spans="1:9">
      <c r="A11" s="82"/>
      <c r="B11" s="2"/>
      <c r="C11" s="108" t="s">
        <v>216</v>
      </c>
      <c r="D11" s="108"/>
      <c r="E11" s="108"/>
      <c r="F11" s="3"/>
    </row>
    <row r="12" spans="1:9">
      <c r="A12" s="82"/>
      <c r="B12" s="2"/>
      <c r="C12" s="108" t="s">
        <v>304</v>
      </c>
      <c r="D12" s="108"/>
      <c r="E12" s="108"/>
      <c r="F12" s="3"/>
    </row>
    <row r="13" spans="1:9" ht="22.5" customHeight="1">
      <c r="A13" s="82"/>
      <c r="B13" s="2"/>
      <c r="C13" s="113"/>
      <c r="D13" s="113"/>
      <c r="E13" s="113"/>
      <c r="F13" s="3"/>
    </row>
    <row r="14" spans="1:9">
      <c r="A14" s="82"/>
      <c r="B14" s="2"/>
      <c r="C14" s="2"/>
      <c r="D14" s="2"/>
      <c r="E14" s="2"/>
    </row>
    <row r="15" spans="1:9" ht="69" customHeight="1">
      <c r="A15" s="111" t="s">
        <v>305</v>
      </c>
      <c r="B15" s="111"/>
      <c r="C15" s="111"/>
      <c r="D15" s="111"/>
      <c r="E15" s="111"/>
      <c r="F15" s="1"/>
      <c r="G15" s="1"/>
      <c r="H15" s="1"/>
      <c r="I15" s="1"/>
    </row>
    <row r="16" spans="1:9" hidden="1">
      <c r="A16" s="82"/>
      <c r="B16" s="2"/>
      <c r="C16" s="2"/>
      <c r="D16" s="2"/>
      <c r="E16" s="2"/>
    </row>
    <row r="17" spans="1:9" ht="31.5">
      <c r="A17" s="83" t="s">
        <v>0</v>
      </c>
      <c r="B17" s="87" t="s">
        <v>1</v>
      </c>
      <c r="C17" s="87" t="s">
        <v>2</v>
      </c>
      <c r="D17" s="87" t="s">
        <v>3</v>
      </c>
      <c r="E17" s="4" t="s">
        <v>4</v>
      </c>
    </row>
    <row r="18" spans="1:9" s="6" customFormat="1" ht="66.75" customHeight="1">
      <c r="A18" s="84">
        <v>1</v>
      </c>
      <c r="B18" s="35" t="s">
        <v>35</v>
      </c>
      <c r="C18" s="13" t="s">
        <v>57</v>
      </c>
      <c r="D18" s="13"/>
      <c r="E18" s="55">
        <f>E19+E23</f>
        <v>10</v>
      </c>
      <c r="I18" s="65"/>
    </row>
    <row r="19" spans="1:9" ht="43.5" customHeight="1">
      <c r="A19" s="84"/>
      <c r="B19" s="36" t="s">
        <v>36</v>
      </c>
      <c r="C19" s="14" t="s">
        <v>110</v>
      </c>
      <c r="D19" s="14"/>
      <c r="E19" s="56">
        <f>E22</f>
        <v>10</v>
      </c>
    </row>
    <row r="20" spans="1:9" ht="60" customHeight="1">
      <c r="A20" s="84"/>
      <c r="B20" s="36" t="s">
        <v>111</v>
      </c>
      <c r="C20" s="14" t="s">
        <v>58</v>
      </c>
      <c r="D20" s="14"/>
      <c r="E20" s="56">
        <f>E21</f>
        <v>10</v>
      </c>
    </row>
    <row r="21" spans="1:9" ht="30.75" customHeight="1">
      <c r="A21" s="84"/>
      <c r="B21" s="37" t="s">
        <v>37</v>
      </c>
      <c r="C21" s="15" t="s">
        <v>213</v>
      </c>
      <c r="D21" s="15"/>
      <c r="E21" s="57">
        <f>E22</f>
        <v>10</v>
      </c>
    </row>
    <row r="22" spans="1:9" ht="36" customHeight="1">
      <c r="A22" s="85"/>
      <c r="B22" s="38" t="s">
        <v>16</v>
      </c>
      <c r="C22" s="15" t="s">
        <v>213</v>
      </c>
      <c r="D22" s="15">
        <v>200</v>
      </c>
      <c r="E22" s="57">
        <v>10</v>
      </c>
    </row>
    <row r="23" spans="1:9" ht="60" hidden="1">
      <c r="A23" s="84"/>
      <c r="B23" s="36" t="s">
        <v>41</v>
      </c>
      <c r="C23" s="14" t="s">
        <v>113</v>
      </c>
      <c r="D23" s="14"/>
      <c r="E23" s="56">
        <f>E26</f>
        <v>0</v>
      </c>
    </row>
    <row r="24" spans="1:9" ht="135" hidden="1">
      <c r="A24" s="84"/>
      <c r="B24" s="36" t="s">
        <v>112</v>
      </c>
      <c r="C24" s="14" t="s">
        <v>114</v>
      </c>
      <c r="D24" s="14"/>
      <c r="E24" s="56">
        <f>E25</f>
        <v>0</v>
      </c>
    </row>
    <row r="25" spans="1:9" ht="38.25" hidden="1" customHeight="1">
      <c r="A25" s="84"/>
      <c r="B25" s="37" t="s">
        <v>42</v>
      </c>
      <c r="C25" s="15" t="s">
        <v>115</v>
      </c>
      <c r="D25" s="15"/>
      <c r="E25" s="57">
        <f>E26</f>
        <v>0</v>
      </c>
    </row>
    <row r="26" spans="1:9" ht="38.25" hidden="1" customHeight="1">
      <c r="A26" s="84"/>
      <c r="B26" s="38" t="s">
        <v>31</v>
      </c>
      <c r="C26" s="15" t="s">
        <v>115</v>
      </c>
      <c r="D26" s="15">
        <v>200</v>
      </c>
      <c r="E26" s="57">
        <v>0</v>
      </c>
    </row>
    <row r="27" spans="1:9" ht="93" customHeight="1">
      <c r="A27" s="85">
        <v>2</v>
      </c>
      <c r="B27" s="35" t="s">
        <v>214</v>
      </c>
      <c r="C27" s="13" t="s">
        <v>59</v>
      </c>
      <c r="D27" s="15"/>
      <c r="E27" s="55">
        <f>E28+E32+E38+E46</f>
        <v>10026.1</v>
      </c>
    </row>
    <row r="28" spans="1:9" s="6" customFormat="1" ht="106.5" hidden="1" customHeight="1">
      <c r="A28" s="85"/>
      <c r="B28" s="21" t="s">
        <v>219</v>
      </c>
      <c r="C28" s="16" t="s">
        <v>116</v>
      </c>
      <c r="D28" s="15"/>
      <c r="E28" s="56">
        <f>E29</f>
        <v>0</v>
      </c>
    </row>
    <row r="29" spans="1:9" ht="22.5" hidden="1" customHeight="1">
      <c r="A29" s="85"/>
      <c r="B29" s="23" t="s">
        <v>34</v>
      </c>
      <c r="C29" s="17" t="s">
        <v>117</v>
      </c>
      <c r="D29" s="15"/>
      <c r="E29" s="57">
        <f>E30</f>
        <v>0</v>
      </c>
    </row>
    <row r="30" spans="1:9" ht="21" hidden="1" customHeight="1">
      <c r="A30" s="85"/>
      <c r="B30" s="23" t="s">
        <v>26</v>
      </c>
      <c r="C30" s="17" t="s">
        <v>118</v>
      </c>
      <c r="D30" s="15"/>
      <c r="E30" s="56">
        <f>E31</f>
        <v>0</v>
      </c>
    </row>
    <row r="31" spans="1:9" ht="37.5" hidden="1" customHeight="1">
      <c r="A31" s="85"/>
      <c r="B31" s="38" t="s">
        <v>16</v>
      </c>
      <c r="C31" s="17" t="s">
        <v>118</v>
      </c>
      <c r="D31" s="15">
        <v>200</v>
      </c>
      <c r="E31" s="56">
        <v>0</v>
      </c>
    </row>
    <row r="32" spans="1:9" ht="44.25" customHeight="1">
      <c r="A32" s="85"/>
      <c r="B32" s="21" t="s">
        <v>119</v>
      </c>
      <c r="C32" s="14" t="s">
        <v>121</v>
      </c>
      <c r="D32" s="15"/>
      <c r="E32" s="58">
        <f>E33</f>
        <v>3768</v>
      </c>
    </row>
    <row r="33" spans="1:5" ht="112.5" customHeight="1">
      <c r="A33" s="85"/>
      <c r="B33" s="23" t="s">
        <v>120</v>
      </c>
      <c r="C33" s="15" t="s">
        <v>122</v>
      </c>
      <c r="D33" s="15"/>
      <c r="E33" s="59">
        <f>E34+E36</f>
        <v>3768</v>
      </c>
    </row>
    <row r="34" spans="1:5" s="6" customFormat="1" ht="30">
      <c r="A34" s="85"/>
      <c r="B34" s="23" t="s">
        <v>43</v>
      </c>
      <c r="C34" s="15" t="s">
        <v>60</v>
      </c>
      <c r="D34" s="15"/>
      <c r="E34" s="57">
        <f>E35</f>
        <v>3768</v>
      </c>
    </row>
    <row r="35" spans="1:5" ht="30">
      <c r="A35" s="85"/>
      <c r="B35" s="38" t="s">
        <v>31</v>
      </c>
      <c r="C35" s="15" t="s">
        <v>60</v>
      </c>
      <c r="D35" s="15">
        <v>200</v>
      </c>
      <c r="E35" s="57">
        <v>3768</v>
      </c>
    </row>
    <row r="36" spans="1:5" ht="30" hidden="1">
      <c r="A36" s="85"/>
      <c r="B36" s="66" t="s">
        <v>228</v>
      </c>
      <c r="C36" s="15" t="s">
        <v>229</v>
      </c>
      <c r="D36" s="15"/>
      <c r="E36" s="67">
        <f>E37</f>
        <v>0</v>
      </c>
    </row>
    <row r="37" spans="1:5" ht="30" hidden="1">
      <c r="A37" s="85"/>
      <c r="B37" s="63" t="s">
        <v>31</v>
      </c>
      <c r="C37" s="15" t="s">
        <v>229</v>
      </c>
      <c r="D37" s="15">
        <v>200</v>
      </c>
      <c r="E37" s="64">
        <v>0</v>
      </c>
    </row>
    <row r="38" spans="1:5" ht="48.75" customHeight="1">
      <c r="A38" s="85"/>
      <c r="B38" s="21" t="s">
        <v>123</v>
      </c>
      <c r="C38" s="16" t="s">
        <v>126</v>
      </c>
      <c r="D38" s="16"/>
      <c r="E38" s="56">
        <f>E39</f>
        <v>6103</v>
      </c>
    </row>
    <row r="39" spans="1:5" ht="47.25" customHeight="1">
      <c r="A39" s="85"/>
      <c r="B39" s="21" t="s">
        <v>124</v>
      </c>
      <c r="C39" s="16" t="s">
        <v>127</v>
      </c>
      <c r="D39" s="16"/>
      <c r="E39" s="56">
        <f>E40+E42+E44</f>
        <v>6103</v>
      </c>
    </row>
    <row r="40" spans="1:5" ht="21.75" hidden="1" customHeight="1">
      <c r="A40" s="85"/>
      <c r="B40" s="23" t="s">
        <v>44</v>
      </c>
      <c r="C40" s="15" t="s">
        <v>128</v>
      </c>
      <c r="D40" s="13"/>
      <c r="E40" s="57">
        <f>E41</f>
        <v>0</v>
      </c>
    </row>
    <row r="41" spans="1:5" ht="29.25" hidden="1" customHeight="1">
      <c r="A41" s="85"/>
      <c r="B41" s="38" t="s">
        <v>31</v>
      </c>
      <c r="C41" s="15" t="s">
        <v>128</v>
      </c>
      <c r="D41" s="15">
        <v>200</v>
      </c>
      <c r="E41" s="59">
        <v>0</v>
      </c>
    </row>
    <row r="42" spans="1:5" ht="45.75" customHeight="1">
      <c r="A42" s="85"/>
      <c r="B42" s="40" t="s">
        <v>125</v>
      </c>
      <c r="C42" s="15" t="s">
        <v>129</v>
      </c>
      <c r="D42" s="19"/>
      <c r="E42" s="57">
        <f>E43</f>
        <v>6103</v>
      </c>
    </row>
    <row r="43" spans="1:5" s="6" customFormat="1" ht="20.25" customHeight="1">
      <c r="A43" s="85"/>
      <c r="B43" s="40" t="s">
        <v>55</v>
      </c>
      <c r="C43" s="15" t="s">
        <v>129</v>
      </c>
      <c r="D43" s="19" t="s">
        <v>130</v>
      </c>
      <c r="E43" s="57">
        <v>6103</v>
      </c>
    </row>
    <row r="44" spans="1:5" s="6" customFormat="1" ht="39" hidden="1" customHeight="1">
      <c r="A44" s="85"/>
      <c r="B44" s="62" t="s">
        <v>225</v>
      </c>
      <c r="C44" s="15" t="s">
        <v>226</v>
      </c>
      <c r="D44" s="19"/>
      <c r="E44" s="64">
        <f>E45</f>
        <v>0</v>
      </c>
    </row>
    <row r="45" spans="1:5" s="6" customFormat="1" ht="35.25" hidden="1" customHeight="1">
      <c r="A45" s="85"/>
      <c r="B45" s="63" t="s">
        <v>31</v>
      </c>
      <c r="C45" s="15" t="s">
        <v>226</v>
      </c>
      <c r="D45" s="19" t="s">
        <v>10</v>
      </c>
      <c r="E45" s="64">
        <v>0</v>
      </c>
    </row>
    <row r="46" spans="1:5" ht="47.25" customHeight="1">
      <c r="A46" s="85"/>
      <c r="B46" s="41" t="s">
        <v>131</v>
      </c>
      <c r="C46" s="16" t="s">
        <v>138</v>
      </c>
      <c r="D46" s="14"/>
      <c r="E46" s="56">
        <f>E47+E50</f>
        <v>155.1</v>
      </c>
    </row>
    <row r="47" spans="1:5" ht="36.75" hidden="1" customHeight="1">
      <c r="A47" s="85"/>
      <c r="B47" s="38" t="s">
        <v>132</v>
      </c>
      <c r="C47" s="17" t="s">
        <v>135</v>
      </c>
      <c r="D47" s="15"/>
      <c r="E47" s="56">
        <f>E48</f>
        <v>0</v>
      </c>
    </row>
    <row r="48" spans="1:5" s="6" customFormat="1" ht="42.75" hidden="1" customHeight="1">
      <c r="A48" s="85"/>
      <c r="B48" s="38" t="s">
        <v>133</v>
      </c>
      <c r="C48" s="17" t="s">
        <v>265</v>
      </c>
      <c r="D48" s="15"/>
      <c r="E48" s="57">
        <f>E49</f>
        <v>0</v>
      </c>
    </row>
    <row r="49" spans="1:5" ht="29.25" hidden="1" customHeight="1">
      <c r="A49" s="85"/>
      <c r="B49" s="38" t="s">
        <v>31</v>
      </c>
      <c r="C49" s="17" t="s">
        <v>265</v>
      </c>
      <c r="D49" s="15">
        <v>200</v>
      </c>
      <c r="E49" s="57">
        <v>0</v>
      </c>
    </row>
    <row r="50" spans="1:5" ht="53.25" customHeight="1">
      <c r="A50" s="85"/>
      <c r="B50" s="38" t="s">
        <v>134</v>
      </c>
      <c r="C50" s="17" t="s">
        <v>136</v>
      </c>
      <c r="D50" s="15"/>
      <c r="E50" s="57">
        <f>E51</f>
        <v>155.1</v>
      </c>
    </row>
    <row r="51" spans="1:5" s="6" customFormat="1" ht="63" customHeight="1">
      <c r="A51" s="85"/>
      <c r="B51" s="38" t="s">
        <v>102</v>
      </c>
      <c r="C51" s="17" t="s">
        <v>137</v>
      </c>
      <c r="D51" s="15"/>
      <c r="E51" s="57">
        <f>E52</f>
        <v>155.1</v>
      </c>
    </row>
    <row r="52" spans="1:5" ht="30">
      <c r="A52" s="85"/>
      <c r="B52" s="38" t="s">
        <v>31</v>
      </c>
      <c r="C52" s="17" t="s">
        <v>137</v>
      </c>
      <c r="D52" s="15">
        <v>200</v>
      </c>
      <c r="E52" s="57">
        <v>155.1</v>
      </c>
    </row>
    <row r="53" spans="1:5" ht="58.5" customHeight="1">
      <c r="A53" s="85">
        <v>3</v>
      </c>
      <c r="B53" s="35" t="s">
        <v>220</v>
      </c>
      <c r="C53" s="13" t="s">
        <v>61</v>
      </c>
      <c r="D53" s="13"/>
      <c r="E53" s="55">
        <f>E54</f>
        <v>801.30000000000007</v>
      </c>
    </row>
    <row r="54" spans="1:5" s="6" customFormat="1" ht="80.25" customHeight="1">
      <c r="A54" s="85"/>
      <c r="B54" s="21" t="s">
        <v>257</v>
      </c>
      <c r="C54" s="14" t="s">
        <v>106</v>
      </c>
      <c r="D54" s="14"/>
      <c r="E54" s="56">
        <f>E55+E58+E61+E64+E67+E70++E73</f>
        <v>801.30000000000007</v>
      </c>
    </row>
    <row r="55" spans="1:5" s="6" customFormat="1" ht="30">
      <c r="A55" s="85"/>
      <c r="B55" s="21" t="s">
        <v>139</v>
      </c>
      <c r="C55" s="14" t="s">
        <v>108</v>
      </c>
      <c r="D55" s="14"/>
      <c r="E55" s="56">
        <f>E57</f>
        <v>725.1</v>
      </c>
    </row>
    <row r="56" spans="1:5" s="6" customFormat="1" ht="15.75">
      <c r="A56" s="85"/>
      <c r="B56" s="42" t="s">
        <v>24</v>
      </c>
      <c r="C56" s="14" t="s">
        <v>107</v>
      </c>
      <c r="D56" s="14"/>
      <c r="E56" s="57">
        <f>E57</f>
        <v>725.1</v>
      </c>
    </row>
    <row r="57" spans="1:5" s="6" customFormat="1" ht="30">
      <c r="A57" s="85"/>
      <c r="B57" s="38" t="s">
        <v>31</v>
      </c>
      <c r="C57" s="14" t="s">
        <v>107</v>
      </c>
      <c r="D57" s="15">
        <v>200</v>
      </c>
      <c r="E57" s="57">
        <v>725.1</v>
      </c>
    </row>
    <row r="58" spans="1:5" s="6" customFormat="1" ht="36.75" hidden="1" customHeight="1">
      <c r="A58" s="85"/>
      <c r="B58" s="21" t="s">
        <v>140</v>
      </c>
      <c r="C58" s="14" t="s">
        <v>62</v>
      </c>
      <c r="D58" s="15"/>
      <c r="E58" s="56">
        <f>E59</f>
        <v>0</v>
      </c>
    </row>
    <row r="59" spans="1:5" s="6" customFormat="1" ht="15.75" hidden="1">
      <c r="A59" s="85"/>
      <c r="B59" s="38" t="s">
        <v>45</v>
      </c>
      <c r="C59" s="15" t="s">
        <v>146</v>
      </c>
      <c r="D59" s="15"/>
      <c r="E59" s="57">
        <f>E60</f>
        <v>0</v>
      </c>
    </row>
    <row r="60" spans="1:5" s="6" customFormat="1" ht="30" hidden="1">
      <c r="A60" s="85"/>
      <c r="B60" s="38" t="s">
        <v>31</v>
      </c>
      <c r="C60" s="15" t="s">
        <v>146</v>
      </c>
      <c r="D60" s="15">
        <v>200</v>
      </c>
      <c r="E60" s="57">
        <v>0</v>
      </c>
    </row>
    <row r="61" spans="1:5" s="6" customFormat="1" ht="53.25" customHeight="1">
      <c r="A61" s="85"/>
      <c r="B61" s="41" t="s">
        <v>141</v>
      </c>
      <c r="C61" s="14" t="s">
        <v>147</v>
      </c>
      <c r="D61" s="14"/>
      <c r="E61" s="56">
        <f>E62</f>
        <v>30</v>
      </c>
    </row>
    <row r="62" spans="1:5" s="6" customFormat="1" ht="30">
      <c r="A62" s="85"/>
      <c r="B62" s="40" t="s">
        <v>25</v>
      </c>
      <c r="C62" s="15" t="s">
        <v>148</v>
      </c>
      <c r="D62" s="19"/>
      <c r="E62" s="57">
        <f>E63</f>
        <v>30</v>
      </c>
    </row>
    <row r="63" spans="1:5" s="6" customFormat="1" ht="30">
      <c r="A63" s="85"/>
      <c r="B63" s="38" t="s">
        <v>31</v>
      </c>
      <c r="C63" s="15" t="s">
        <v>149</v>
      </c>
      <c r="D63" s="19" t="s">
        <v>10</v>
      </c>
      <c r="E63" s="57">
        <v>30</v>
      </c>
    </row>
    <row r="64" spans="1:5" ht="33" customHeight="1">
      <c r="A64" s="85"/>
      <c r="B64" s="36" t="s">
        <v>142</v>
      </c>
      <c r="C64" s="14" t="s">
        <v>150</v>
      </c>
      <c r="D64" s="14"/>
      <c r="E64" s="56">
        <f>E66</f>
        <v>46.2</v>
      </c>
    </row>
    <row r="65" spans="1:5" ht="19.5" customHeight="1">
      <c r="A65" s="85"/>
      <c r="B65" s="37" t="s">
        <v>143</v>
      </c>
      <c r="C65" s="15" t="s">
        <v>151</v>
      </c>
      <c r="D65" s="15"/>
      <c r="E65" s="57">
        <f>E66</f>
        <v>46.2</v>
      </c>
    </row>
    <row r="66" spans="1:5" ht="37.5" customHeight="1">
      <c r="A66" s="85"/>
      <c r="B66" s="38" t="s">
        <v>31</v>
      </c>
      <c r="C66" s="20" t="s">
        <v>151</v>
      </c>
      <c r="D66" s="15">
        <v>200</v>
      </c>
      <c r="E66" s="57">
        <v>46.2</v>
      </c>
    </row>
    <row r="67" spans="1:5" ht="33" hidden="1" customHeight="1">
      <c r="A67" s="85"/>
      <c r="B67" s="41" t="s">
        <v>144</v>
      </c>
      <c r="C67" s="14" t="s">
        <v>152</v>
      </c>
      <c r="D67" s="14"/>
      <c r="E67" s="56">
        <f>E68</f>
        <v>0</v>
      </c>
    </row>
    <row r="68" spans="1:5" ht="21" hidden="1" customHeight="1">
      <c r="A68" s="85"/>
      <c r="B68" s="23" t="s">
        <v>46</v>
      </c>
      <c r="C68" s="15" t="s">
        <v>153</v>
      </c>
      <c r="D68" s="15"/>
      <c r="E68" s="57">
        <f>E69</f>
        <v>0</v>
      </c>
    </row>
    <row r="69" spans="1:5" ht="32.25" hidden="1" customHeight="1">
      <c r="A69" s="85"/>
      <c r="B69" s="38" t="s">
        <v>31</v>
      </c>
      <c r="C69" s="15" t="s">
        <v>153</v>
      </c>
      <c r="D69" s="15">
        <v>200</v>
      </c>
      <c r="E69" s="57">
        <v>0</v>
      </c>
    </row>
    <row r="70" spans="1:5" ht="20.25" hidden="1" customHeight="1">
      <c r="A70" s="85"/>
      <c r="B70" s="41" t="s">
        <v>145</v>
      </c>
      <c r="C70" s="14" t="s">
        <v>154</v>
      </c>
      <c r="D70" s="14"/>
      <c r="E70" s="56">
        <f>E71</f>
        <v>0</v>
      </c>
    </row>
    <row r="71" spans="1:5" ht="18.75" hidden="1" customHeight="1">
      <c r="A71" s="85"/>
      <c r="B71" s="23" t="s">
        <v>47</v>
      </c>
      <c r="C71" s="15" t="s">
        <v>155</v>
      </c>
      <c r="D71" s="15"/>
      <c r="E71" s="59">
        <f>E72</f>
        <v>0</v>
      </c>
    </row>
    <row r="72" spans="1:5" ht="33" hidden="1" customHeight="1">
      <c r="A72" s="85"/>
      <c r="B72" s="38" t="s">
        <v>31</v>
      </c>
      <c r="C72" s="15" t="s">
        <v>155</v>
      </c>
      <c r="D72" s="15">
        <v>200</v>
      </c>
      <c r="E72" s="59">
        <v>0</v>
      </c>
    </row>
    <row r="73" spans="1:5" s="6" customFormat="1" ht="45" hidden="1">
      <c r="A73" s="100"/>
      <c r="B73" s="98" t="s">
        <v>294</v>
      </c>
      <c r="C73" s="16" t="s">
        <v>295</v>
      </c>
      <c r="D73" s="14"/>
      <c r="E73" s="104">
        <f>E74</f>
        <v>0</v>
      </c>
    </row>
    <row r="74" spans="1:5" s="6" customFormat="1" ht="31.5" hidden="1" customHeight="1">
      <c r="A74" s="85"/>
      <c r="B74" s="61" t="s">
        <v>31</v>
      </c>
      <c r="C74" s="17" t="s">
        <v>295</v>
      </c>
      <c r="D74" s="15">
        <v>200</v>
      </c>
      <c r="E74" s="67">
        <v>0</v>
      </c>
    </row>
    <row r="75" spans="1:5" ht="59.25" customHeight="1">
      <c r="A75" s="85">
        <v>4</v>
      </c>
      <c r="B75" s="43" t="s">
        <v>258</v>
      </c>
      <c r="C75" s="18" t="s">
        <v>63</v>
      </c>
      <c r="D75" s="17"/>
      <c r="E75" s="55">
        <f>E76+E80</f>
        <v>160.4</v>
      </c>
    </row>
    <row r="76" spans="1:5" ht="65.25" customHeight="1">
      <c r="A76" s="85"/>
      <c r="B76" s="21" t="s">
        <v>217</v>
      </c>
      <c r="C76" s="16" t="s">
        <v>159</v>
      </c>
      <c r="D76" s="17"/>
      <c r="E76" s="56">
        <f>E77+E83</f>
        <v>160.4</v>
      </c>
    </row>
    <row r="77" spans="1:5" s="6" customFormat="1" ht="53.25" customHeight="1">
      <c r="A77" s="85"/>
      <c r="B77" s="21" t="s">
        <v>156</v>
      </c>
      <c r="C77" s="16" t="s">
        <v>64</v>
      </c>
      <c r="D77" s="16"/>
      <c r="E77" s="56">
        <f>E79</f>
        <v>10</v>
      </c>
    </row>
    <row r="78" spans="1:5" ht="33.75" customHeight="1">
      <c r="A78" s="85"/>
      <c r="B78" s="37" t="s">
        <v>19</v>
      </c>
      <c r="C78" s="17" t="s">
        <v>65</v>
      </c>
      <c r="D78" s="17"/>
      <c r="E78" s="57">
        <f>E79</f>
        <v>10</v>
      </c>
    </row>
    <row r="79" spans="1:5" ht="34.5" customHeight="1">
      <c r="A79" s="85"/>
      <c r="B79" s="38" t="s">
        <v>31</v>
      </c>
      <c r="C79" s="17" t="s">
        <v>65</v>
      </c>
      <c r="D79" s="15">
        <v>200</v>
      </c>
      <c r="E79" s="57">
        <v>10</v>
      </c>
    </row>
    <row r="80" spans="1:5" ht="28.5" hidden="1" customHeight="1">
      <c r="A80" s="85"/>
      <c r="B80" s="36" t="s">
        <v>157</v>
      </c>
      <c r="C80" s="14" t="s">
        <v>66</v>
      </c>
      <c r="D80" s="14"/>
      <c r="E80" s="56">
        <f>E81</f>
        <v>0</v>
      </c>
    </row>
    <row r="81" spans="1:5" s="6" customFormat="1" ht="27" hidden="1" customHeight="1">
      <c r="A81" s="85"/>
      <c r="B81" s="44" t="s">
        <v>158</v>
      </c>
      <c r="C81" s="15" t="s">
        <v>160</v>
      </c>
      <c r="D81" s="15"/>
      <c r="E81" s="57">
        <f>E82</f>
        <v>0</v>
      </c>
    </row>
    <row r="82" spans="1:5" ht="30" hidden="1" customHeight="1">
      <c r="A82" s="85"/>
      <c r="B82" s="38" t="s">
        <v>31</v>
      </c>
      <c r="C82" s="20" t="s">
        <v>160</v>
      </c>
      <c r="D82" s="15">
        <v>200</v>
      </c>
      <c r="E82" s="57">
        <v>0</v>
      </c>
    </row>
    <row r="83" spans="1:5" ht="54" customHeight="1">
      <c r="A83" s="85"/>
      <c r="B83" s="105" t="s">
        <v>297</v>
      </c>
      <c r="C83" s="106" t="s">
        <v>298</v>
      </c>
      <c r="D83" s="15"/>
      <c r="E83" s="57">
        <f>E84</f>
        <v>150.4</v>
      </c>
    </row>
    <row r="84" spans="1:5" ht="30" customHeight="1">
      <c r="A84" s="85"/>
      <c r="B84" s="23" t="s">
        <v>18</v>
      </c>
      <c r="C84" s="106" t="s">
        <v>298</v>
      </c>
      <c r="D84" s="20">
        <v>500</v>
      </c>
      <c r="E84" s="57">
        <v>150.4</v>
      </c>
    </row>
    <row r="85" spans="1:5" ht="62.25" customHeight="1">
      <c r="A85" s="85">
        <v>5</v>
      </c>
      <c r="B85" s="35" t="s">
        <v>259</v>
      </c>
      <c r="C85" s="13" t="s">
        <v>67</v>
      </c>
      <c r="D85" s="13"/>
      <c r="E85" s="55">
        <f>E86</f>
        <v>16574.5</v>
      </c>
    </row>
    <row r="86" spans="1:5" ht="64.5" customHeight="1">
      <c r="A86" s="85"/>
      <c r="B86" s="21" t="s">
        <v>260</v>
      </c>
      <c r="C86" s="14" t="s">
        <v>161</v>
      </c>
      <c r="D86" s="13"/>
      <c r="E86" s="56">
        <f>E89+E100+E87</f>
        <v>16574.5</v>
      </c>
    </row>
    <row r="87" spans="1:5" ht="33.75" hidden="1" customHeight="1">
      <c r="A87" s="85"/>
      <c r="B87" s="69" t="s">
        <v>272</v>
      </c>
      <c r="C87" s="9" t="s">
        <v>274</v>
      </c>
      <c r="D87" s="13"/>
      <c r="E87" s="57">
        <f>E88</f>
        <v>0</v>
      </c>
    </row>
    <row r="88" spans="1:5" ht="27" hidden="1" customHeight="1">
      <c r="A88" s="85"/>
      <c r="B88" s="78" t="s">
        <v>273</v>
      </c>
      <c r="C88" s="10" t="s">
        <v>275</v>
      </c>
      <c r="D88" s="15">
        <v>600</v>
      </c>
      <c r="E88" s="56">
        <v>0</v>
      </c>
    </row>
    <row r="89" spans="1:5" ht="33.75" customHeight="1">
      <c r="A89" s="85"/>
      <c r="B89" s="45" t="s">
        <v>48</v>
      </c>
      <c r="C89" s="14" t="s">
        <v>68</v>
      </c>
      <c r="D89" s="22"/>
      <c r="E89" s="56">
        <f>E90+E92+E96+E98</f>
        <v>2256.6</v>
      </c>
    </row>
    <row r="90" spans="1:5" s="6" customFormat="1" ht="65.25" customHeight="1">
      <c r="A90" s="85"/>
      <c r="B90" s="23" t="s">
        <v>162</v>
      </c>
      <c r="C90" s="15" t="s">
        <v>69</v>
      </c>
      <c r="D90" s="13"/>
      <c r="E90" s="57">
        <f>E91</f>
        <v>3.2</v>
      </c>
    </row>
    <row r="91" spans="1:5" ht="15.75">
      <c r="A91" s="85"/>
      <c r="B91" s="23" t="s">
        <v>18</v>
      </c>
      <c r="C91" s="15" t="s">
        <v>69</v>
      </c>
      <c r="D91" s="15">
        <v>500</v>
      </c>
      <c r="E91" s="57">
        <v>3.2</v>
      </c>
    </row>
    <row r="92" spans="1:5" s="6" customFormat="1" ht="30" customHeight="1">
      <c r="A92" s="85"/>
      <c r="B92" s="38" t="s">
        <v>22</v>
      </c>
      <c r="C92" s="15" t="s">
        <v>70</v>
      </c>
      <c r="D92" s="13"/>
      <c r="E92" s="57">
        <f>E93+E94+E95</f>
        <v>2181.4</v>
      </c>
    </row>
    <row r="93" spans="1:5" ht="78.75" customHeight="1">
      <c r="A93" s="85"/>
      <c r="B93" s="38" t="s">
        <v>109</v>
      </c>
      <c r="C93" s="15" t="s">
        <v>70</v>
      </c>
      <c r="D93" s="15">
        <v>100</v>
      </c>
      <c r="E93" s="57">
        <v>1923.7</v>
      </c>
    </row>
    <row r="94" spans="1:5" ht="34.5" customHeight="1">
      <c r="A94" s="85"/>
      <c r="B94" s="38" t="s">
        <v>31</v>
      </c>
      <c r="C94" s="15" t="s">
        <v>70</v>
      </c>
      <c r="D94" s="15">
        <v>200</v>
      </c>
      <c r="E94" s="57">
        <v>257.7</v>
      </c>
    </row>
    <row r="95" spans="1:5" ht="15.75" hidden="1">
      <c r="A95" s="85"/>
      <c r="B95" s="38" t="s">
        <v>55</v>
      </c>
      <c r="C95" s="15" t="s">
        <v>70</v>
      </c>
      <c r="D95" s="15">
        <v>800</v>
      </c>
      <c r="E95" s="57">
        <v>0</v>
      </c>
    </row>
    <row r="96" spans="1:5" ht="66" customHeight="1">
      <c r="A96" s="85"/>
      <c r="B96" s="38" t="s">
        <v>23</v>
      </c>
      <c r="C96" s="15" t="s">
        <v>71</v>
      </c>
      <c r="D96" s="15"/>
      <c r="E96" s="57">
        <f>E97</f>
        <v>2</v>
      </c>
    </row>
    <row r="97" spans="1:5" ht="77.25" customHeight="1">
      <c r="A97" s="85"/>
      <c r="B97" s="38" t="s">
        <v>109</v>
      </c>
      <c r="C97" s="15" t="s">
        <v>71</v>
      </c>
      <c r="D97" s="15">
        <v>100</v>
      </c>
      <c r="E97" s="57">
        <v>2</v>
      </c>
    </row>
    <row r="98" spans="1:5" ht="35.25" customHeight="1">
      <c r="A98" s="85"/>
      <c r="B98" s="38" t="s">
        <v>309</v>
      </c>
      <c r="C98" s="15" t="s">
        <v>310</v>
      </c>
      <c r="D98" s="15"/>
      <c r="E98" s="57">
        <f>E99</f>
        <v>70</v>
      </c>
    </row>
    <row r="99" spans="1:5" ht="40.5" customHeight="1">
      <c r="A99" s="85"/>
      <c r="B99" s="38" t="s">
        <v>31</v>
      </c>
      <c r="C99" s="15" t="s">
        <v>310</v>
      </c>
      <c r="D99" s="15">
        <v>200</v>
      </c>
      <c r="E99" s="57">
        <v>70</v>
      </c>
    </row>
    <row r="100" spans="1:5" ht="30">
      <c r="A100" s="85"/>
      <c r="B100" s="46" t="s">
        <v>49</v>
      </c>
      <c r="C100" s="14" t="s">
        <v>73</v>
      </c>
      <c r="D100" s="14"/>
      <c r="E100" s="56">
        <f>E101+E105+E107+E103+E109+E111</f>
        <v>14317.900000000001</v>
      </c>
    </row>
    <row r="101" spans="1:5" ht="30">
      <c r="A101" s="85"/>
      <c r="B101" s="38" t="s">
        <v>22</v>
      </c>
      <c r="C101" s="15" t="s">
        <v>72</v>
      </c>
      <c r="D101" s="13"/>
      <c r="E101" s="57">
        <f>E102</f>
        <v>7151.6</v>
      </c>
    </row>
    <row r="102" spans="1:5" ht="47.25">
      <c r="A102" s="85"/>
      <c r="B102" s="61" t="s">
        <v>224</v>
      </c>
      <c r="C102" s="15" t="s">
        <v>72</v>
      </c>
      <c r="D102" s="15">
        <v>600</v>
      </c>
      <c r="E102" s="57">
        <v>7151.6</v>
      </c>
    </row>
    <row r="103" spans="1:5" ht="31.5">
      <c r="A103" s="85"/>
      <c r="B103" s="61" t="s">
        <v>270</v>
      </c>
      <c r="C103" s="15" t="s">
        <v>271</v>
      </c>
      <c r="D103" s="10"/>
      <c r="E103" s="57">
        <f>E104</f>
        <v>1783.7</v>
      </c>
    </row>
    <row r="104" spans="1:5" ht="47.25">
      <c r="A104" s="85"/>
      <c r="B104" s="61" t="s">
        <v>224</v>
      </c>
      <c r="C104" s="15" t="s">
        <v>271</v>
      </c>
      <c r="D104" s="15">
        <v>600</v>
      </c>
      <c r="E104" s="57">
        <v>1783.7</v>
      </c>
    </row>
    <row r="105" spans="1:5" ht="66.75" customHeight="1">
      <c r="A105" s="85"/>
      <c r="B105" s="38" t="s">
        <v>23</v>
      </c>
      <c r="C105" s="15" t="s">
        <v>74</v>
      </c>
      <c r="D105" s="15"/>
      <c r="E105" s="57">
        <f>E106</f>
        <v>30</v>
      </c>
    </row>
    <row r="106" spans="1:5" ht="47.25">
      <c r="A106" s="85"/>
      <c r="B106" s="61" t="s">
        <v>224</v>
      </c>
      <c r="C106" s="15" t="s">
        <v>74</v>
      </c>
      <c r="D106" s="15">
        <v>600</v>
      </c>
      <c r="E106" s="57">
        <v>30</v>
      </c>
    </row>
    <row r="107" spans="1:5" ht="41.25" customHeight="1">
      <c r="A107" s="85"/>
      <c r="B107" s="38" t="s">
        <v>282</v>
      </c>
      <c r="C107" s="15" t="s">
        <v>283</v>
      </c>
      <c r="D107" s="10"/>
      <c r="E107" s="57">
        <f>E108</f>
        <v>5</v>
      </c>
    </row>
    <row r="108" spans="1:5" ht="47.25">
      <c r="A108" s="85"/>
      <c r="B108" s="61" t="s">
        <v>224</v>
      </c>
      <c r="C108" s="15" t="s">
        <v>283</v>
      </c>
      <c r="D108" s="15">
        <v>600</v>
      </c>
      <c r="E108" s="57">
        <v>5</v>
      </c>
    </row>
    <row r="109" spans="1:5" ht="30">
      <c r="A109" s="85"/>
      <c r="B109" s="38" t="s">
        <v>309</v>
      </c>
      <c r="C109" s="15" t="s">
        <v>311</v>
      </c>
      <c r="D109" s="10"/>
      <c r="E109" s="57">
        <f>E110</f>
        <v>300</v>
      </c>
    </row>
    <row r="110" spans="1:5" ht="47.25">
      <c r="A110" s="85"/>
      <c r="B110" s="61" t="s">
        <v>224</v>
      </c>
      <c r="C110" s="15" t="s">
        <v>311</v>
      </c>
      <c r="D110" s="10">
        <v>600</v>
      </c>
      <c r="E110" s="57">
        <v>300</v>
      </c>
    </row>
    <row r="111" spans="1:5" ht="90">
      <c r="A111" s="85"/>
      <c r="B111" s="63" t="s">
        <v>321</v>
      </c>
      <c r="C111" s="15" t="s">
        <v>322</v>
      </c>
      <c r="D111" s="15"/>
      <c r="E111" s="64">
        <f>E112</f>
        <v>5047.6000000000004</v>
      </c>
    </row>
    <row r="112" spans="1:5" ht="30">
      <c r="A112" s="85"/>
      <c r="B112" s="63" t="s">
        <v>224</v>
      </c>
      <c r="C112" s="15" t="s">
        <v>322</v>
      </c>
      <c r="D112" s="15">
        <v>600</v>
      </c>
      <c r="E112" s="64">
        <v>5047.6000000000004</v>
      </c>
    </row>
    <row r="113" spans="1:5" ht="61.5" customHeight="1">
      <c r="A113" s="85">
        <v>6</v>
      </c>
      <c r="B113" s="43" t="s">
        <v>163</v>
      </c>
      <c r="C113" s="13" t="s">
        <v>75</v>
      </c>
      <c r="D113" s="13"/>
      <c r="E113" s="55">
        <f>E114+E122</f>
        <v>111.6</v>
      </c>
    </row>
    <row r="114" spans="1:5" ht="60">
      <c r="A114" s="85"/>
      <c r="B114" s="21" t="s">
        <v>261</v>
      </c>
      <c r="C114" s="14" t="s">
        <v>165</v>
      </c>
      <c r="D114" s="13"/>
      <c r="E114" s="56">
        <f>E115+E119</f>
        <v>111.6</v>
      </c>
    </row>
    <row r="115" spans="1:5" ht="60" customHeight="1">
      <c r="A115" s="85"/>
      <c r="B115" s="47" t="s">
        <v>164</v>
      </c>
      <c r="C115" s="14" t="s">
        <v>76</v>
      </c>
      <c r="D115" s="13"/>
      <c r="E115" s="57">
        <f>E117</f>
        <v>72</v>
      </c>
    </row>
    <row r="116" spans="1:5" ht="122.25" customHeight="1">
      <c r="A116" s="85"/>
      <c r="B116" s="23" t="s">
        <v>218</v>
      </c>
      <c r="C116" s="15" t="s">
        <v>77</v>
      </c>
      <c r="D116" s="15"/>
      <c r="E116" s="57">
        <f>E117</f>
        <v>72</v>
      </c>
    </row>
    <row r="117" spans="1:5" ht="24" customHeight="1">
      <c r="A117" s="85"/>
      <c r="B117" s="38" t="s">
        <v>38</v>
      </c>
      <c r="C117" s="15" t="s">
        <v>77</v>
      </c>
      <c r="D117" s="15">
        <v>300</v>
      </c>
      <c r="E117" s="57">
        <v>72</v>
      </c>
    </row>
    <row r="118" spans="1:5" ht="63" hidden="1" customHeight="1">
      <c r="A118" s="85"/>
      <c r="B118" s="36" t="s">
        <v>172</v>
      </c>
      <c r="C118" s="15" t="s">
        <v>165</v>
      </c>
      <c r="D118" s="15"/>
      <c r="E118" s="57"/>
    </row>
    <row r="119" spans="1:5" ht="92.25" customHeight="1">
      <c r="A119" s="85"/>
      <c r="B119" s="36" t="s">
        <v>173</v>
      </c>
      <c r="C119" s="15" t="s">
        <v>79</v>
      </c>
      <c r="D119" s="15"/>
      <c r="E119" s="57">
        <f>E120</f>
        <v>39.6</v>
      </c>
    </row>
    <row r="120" spans="1:5" ht="59.25" customHeight="1">
      <c r="A120" s="85"/>
      <c r="B120" s="36" t="s">
        <v>174</v>
      </c>
      <c r="C120" s="15" t="s">
        <v>175</v>
      </c>
      <c r="D120" s="15"/>
      <c r="E120" s="57">
        <f>E121</f>
        <v>39.6</v>
      </c>
    </row>
    <row r="121" spans="1:5" ht="24" customHeight="1">
      <c r="A121" s="85"/>
      <c r="B121" s="38" t="s">
        <v>38</v>
      </c>
      <c r="C121" s="15" t="s">
        <v>175</v>
      </c>
      <c r="D121" s="15">
        <v>300</v>
      </c>
      <c r="E121" s="57">
        <v>39.6</v>
      </c>
    </row>
    <row r="122" spans="1:5" s="6" customFormat="1" ht="45" hidden="1">
      <c r="A122" s="85"/>
      <c r="B122" s="41" t="s">
        <v>166</v>
      </c>
      <c r="C122" s="24" t="s">
        <v>168</v>
      </c>
      <c r="D122" s="24"/>
      <c r="E122" s="58">
        <f>E123</f>
        <v>0</v>
      </c>
    </row>
    <row r="123" spans="1:5" ht="66" hidden="1" customHeight="1">
      <c r="A123" s="85"/>
      <c r="B123" s="41" t="s">
        <v>167</v>
      </c>
      <c r="C123" s="24" t="s">
        <v>169</v>
      </c>
      <c r="D123" s="24"/>
      <c r="E123" s="58">
        <f>E124</f>
        <v>0</v>
      </c>
    </row>
    <row r="124" spans="1:5" ht="45" hidden="1">
      <c r="A124" s="85"/>
      <c r="B124" s="38" t="s">
        <v>78</v>
      </c>
      <c r="C124" s="25" t="s">
        <v>170</v>
      </c>
      <c r="D124" s="25"/>
      <c r="E124" s="59">
        <f>E125+E126</f>
        <v>0</v>
      </c>
    </row>
    <row r="125" spans="1:5" ht="30" hidden="1">
      <c r="A125" s="85"/>
      <c r="B125" s="38" t="s">
        <v>31</v>
      </c>
      <c r="C125" s="25" t="s">
        <v>170</v>
      </c>
      <c r="D125" s="25" t="s">
        <v>10</v>
      </c>
      <c r="E125" s="59">
        <v>0</v>
      </c>
    </row>
    <row r="126" spans="1:5" ht="47.25" hidden="1">
      <c r="A126" s="85"/>
      <c r="B126" s="61" t="s">
        <v>224</v>
      </c>
      <c r="C126" s="25" t="s">
        <v>170</v>
      </c>
      <c r="D126" s="25" t="s">
        <v>171</v>
      </c>
      <c r="E126" s="59">
        <v>0</v>
      </c>
    </row>
    <row r="127" spans="1:5" ht="60" customHeight="1">
      <c r="A127" s="86">
        <v>7</v>
      </c>
      <c r="B127" s="43" t="s">
        <v>221</v>
      </c>
      <c r="C127" s="18" t="s">
        <v>105</v>
      </c>
      <c r="D127" s="18"/>
      <c r="E127" s="55">
        <f>E128</f>
        <v>30</v>
      </c>
    </row>
    <row r="128" spans="1:5" ht="75">
      <c r="A128" s="85"/>
      <c r="B128" s="26" t="s">
        <v>222</v>
      </c>
      <c r="C128" s="17" t="s">
        <v>176</v>
      </c>
      <c r="D128" s="17"/>
      <c r="E128" s="57">
        <f>E129+E132</f>
        <v>30</v>
      </c>
    </row>
    <row r="129" spans="1:5" ht="60">
      <c r="A129" s="85"/>
      <c r="B129" s="23" t="s">
        <v>50</v>
      </c>
      <c r="C129" s="17" t="s">
        <v>104</v>
      </c>
      <c r="D129" s="17"/>
      <c r="E129" s="57">
        <f>E131</f>
        <v>30</v>
      </c>
    </row>
    <row r="130" spans="1:5" ht="21" customHeight="1">
      <c r="A130" s="85"/>
      <c r="B130" s="23" t="s">
        <v>21</v>
      </c>
      <c r="C130" s="17" t="s">
        <v>103</v>
      </c>
      <c r="D130" s="17"/>
      <c r="E130" s="57">
        <f>E129</f>
        <v>30</v>
      </c>
    </row>
    <row r="131" spans="1:5" ht="30">
      <c r="A131" s="85"/>
      <c r="B131" s="38" t="s">
        <v>31</v>
      </c>
      <c r="C131" s="17" t="s">
        <v>103</v>
      </c>
      <c r="D131" s="17" t="s">
        <v>10</v>
      </c>
      <c r="E131" s="57">
        <v>30</v>
      </c>
    </row>
    <row r="132" spans="1:5" ht="45" hidden="1">
      <c r="A132" s="85"/>
      <c r="B132" s="38" t="s">
        <v>290</v>
      </c>
      <c r="C132" s="17" t="s">
        <v>291</v>
      </c>
      <c r="D132" s="17"/>
      <c r="E132" s="57">
        <f>E133</f>
        <v>0</v>
      </c>
    </row>
    <row r="133" spans="1:5" ht="30" hidden="1">
      <c r="A133" s="85"/>
      <c r="B133" s="38" t="s">
        <v>292</v>
      </c>
      <c r="C133" s="17" t="s">
        <v>293</v>
      </c>
      <c r="D133" s="17"/>
      <c r="E133" s="57">
        <f>E134</f>
        <v>0</v>
      </c>
    </row>
    <row r="134" spans="1:5" ht="30" hidden="1">
      <c r="A134" s="85"/>
      <c r="B134" s="38" t="s">
        <v>31</v>
      </c>
      <c r="C134" s="17" t="s">
        <v>293</v>
      </c>
      <c r="D134" s="17" t="s">
        <v>10</v>
      </c>
      <c r="E134" s="57">
        <v>0</v>
      </c>
    </row>
    <row r="135" spans="1:5" ht="58.5" customHeight="1">
      <c r="A135" s="85">
        <v>8</v>
      </c>
      <c r="B135" s="43" t="s">
        <v>223</v>
      </c>
      <c r="C135" s="13" t="s">
        <v>80</v>
      </c>
      <c r="D135" s="13"/>
      <c r="E135" s="55">
        <f>E136</f>
        <v>136.80000000000001</v>
      </c>
    </row>
    <row r="136" spans="1:5" ht="75" customHeight="1">
      <c r="A136" s="85"/>
      <c r="B136" s="36" t="s">
        <v>262</v>
      </c>
      <c r="C136" s="15" t="s">
        <v>177</v>
      </c>
      <c r="D136" s="15"/>
      <c r="E136" s="57">
        <f>E137+E140</f>
        <v>136.80000000000001</v>
      </c>
    </row>
    <row r="137" spans="1:5" ht="30">
      <c r="A137" s="85"/>
      <c r="B137" s="47" t="s">
        <v>51</v>
      </c>
      <c r="C137" s="14" t="s">
        <v>81</v>
      </c>
      <c r="D137" s="15"/>
      <c r="E137" s="57">
        <f>E139</f>
        <v>84</v>
      </c>
    </row>
    <row r="138" spans="1:5" ht="50.25" customHeight="1">
      <c r="A138" s="85"/>
      <c r="B138" s="37" t="s">
        <v>52</v>
      </c>
      <c r="C138" s="15" t="s">
        <v>82</v>
      </c>
      <c r="D138" s="15"/>
      <c r="E138" s="57">
        <f>E139</f>
        <v>84</v>
      </c>
    </row>
    <row r="139" spans="1:5" ht="30">
      <c r="A139" s="85"/>
      <c r="B139" s="38" t="s">
        <v>31</v>
      </c>
      <c r="C139" s="15" t="s">
        <v>82</v>
      </c>
      <c r="D139" s="15">
        <v>200</v>
      </c>
      <c r="E139" s="57">
        <v>84</v>
      </c>
    </row>
    <row r="140" spans="1:5" ht="60">
      <c r="A140" s="85"/>
      <c r="B140" s="48" t="s">
        <v>178</v>
      </c>
      <c r="C140" s="25" t="s">
        <v>84</v>
      </c>
      <c r="D140" s="25"/>
      <c r="E140" s="60">
        <f>E141</f>
        <v>52.8</v>
      </c>
    </row>
    <row r="141" spans="1:5" ht="48.75" customHeight="1">
      <c r="A141" s="85"/>
      <c r="B141" s="37" t="s">
        <v>52</v>
      </c>
      <c r="C141" s="25" t="s">
        <v>83</v>
      </c>
      <c r="D141" s="25"/>
      <c r="E141" s="60">
        <f>E142</f>
        <v>52.8</v>
      </c>
    </row>
    <row r="142" spans="1:5" ht="30">
      <c r="A142" s="85"/>
      <c r="B142" s="38" t="s">
        <v>31</v>
      </c>
      <c r="C142" s="25" t="s">
        <v>83</v>
      </c>
      <c r="D142" s="25" t="s">
        <v>10</v>
      </c>
      <c r="E142" s="60">
        <v>52.8</v>
      </c>
    </row>
    <row r="143" spans="1:5" ht="75.75" customHeight="1">
      <c r="A143" s="85">
        <v>9</v>
      </c>
      <c r="B143" s="43" t="s">
        <v>263</v>
      </c>
      <c r="C143" s="13" t="s">
        <v>85</v>
      </c>
      <c r="D143" s="13"/>
      <c r="E143" s="55">
        <f>E146</f>
        <v>1.6</v>
      </c>
    </row>
    <row r="144" spans="1:5" ht="78.75" customHeight="1">
      <c r="A144" s="85"/>
      <c r="B144" s="37" t="s">
        <v>215</v>
      </c>
      <c r="C144" s="15" t="s">
        <v>182</v>
      </c>
      <c r="D144" s="15"/>
      <c r="E144" s="57">
        <f>E146</f>
        <v>1.6</v>
      </c>
    </row>
    <row r="145" spans="1:5" ht="30">
      <c r="A145" s="85"/>
      <c r="B145" s="36" t="s">
        <v>179</v>
      </c>
      <c r="C145" s="14" t="s">
        <v>86</v>
      </c>
      <c r="D145" s="15"/>
      <c r="E145" s="57">
        <f>E147</f>
        <v>1.6</v>
      </c>
    </row>
    <row r="146" spans="1:5" ht="60" customHeight="1">
      <c r="A146" s="85"/>
      <c r="B146" s="37" t="s">
        <v>180</v>
      </c>
      <c r="C146" s="15" t="s">
        <v>181</v>
      </c>
      <c r="D146" s="15"/>
      <c r="E146" s="57">
        <f>E147</f>
        <v>1.6</v>
      </c>
    </row>
    <row r="147" spans="1:5" ht="30">
      <c r="A147" s="85"/>
      <c r="B147" s="38" t="s">
        <v>31</v>
      </c>
      <c r="C147" s="15" t="s">
        <v>181</v>
      </c>
      <c r="D147" s="15">
        <v>200</v>
      </c>
      <c r="E147" s="57">
        <v>1.6</v>
      </c>
    </row>
    <row r="148" spans="1:5" ht="49.5" customHeight="1">
      <c r="A148" s="85">
        <v>10</v>
      </c>
      <c r="B148" s="49" t="s">
        <v>183</v>
      </c>
      <c r="C148" s="13" t="s">
        <v>187</v>
      </c>
      <c r="D148" s="27"/>
      <c r="E148" s="95">
        <f>E149+E154</f>
        <v>192.7</v>
      </c>
    </row>
    <row r="149" spans="1:5" ht="30">
      <c r="A149" s="85"/>
      <c r="B149" s="41" t="s">
        <v>184</v>
      </c>
      <c r="C149" s="14" t="s">
        <v>188</v>
      </c>
      <c r="D149" s="28"/>
      <c r="E149" s="56">
        <f>E150</f>
        <v>192.7</v>
      </c>
    </row>
    <row r="150" spans="1:5" ht="76.5" customHeight="1">
      <c r="A150" s="85"/>
      <c r="B150" s="50" t="s">
        <v>185</v>
      </c>
      <c r="C150" s="28" t="s">
        <v>189</v>
      </c>
      <c r="D150" s="28"/>
      <c r="E150" s="56">
        <f>E151</f>
        <v>192.7</v>
      </c>
    </row>
    <row r="151" spans="1:5" ht="15.75">
      <c r="A151" s="85"/>
      <c r="B151" s="40" t="s">
        <v>56</v>
      </c>
      <c r="C151" s="19" t="s">
        <v>190</v>
      </c>
      <c r="D151" s="19"/>
      <c r="E151" s="57">
        <f>E153+E152</f>
        <v>192.7</v>
      </c>
    </row>
    <row r="152" spans="1:5" ht="30">
      <c r="A152" s="85"/>
      <c r="B152" s="38" t="s">
        <v>264</v>
      </c>
      <c r="C152" s="19" t="s">
        <v>190</v>
      </c>
      <c r="D152" s="19" t="s">
        <v>10</v>
      </c>
      <c r="E152" s="57">
        <v>192.7</v>
      </c>
    </row>
    <row r="153" spans="1:5" ht="33" hidden="1" customHeight="1">
      <c r="A153" s="85"/>
      <c r="B153" s="38" t="s">
        <v>186</v>
      </c>
      <c r="C153" s="19" t="s">
        <v>190</v>
      </c>
      <c r="D153" s="29" t="s">
        <v>54</v>
      </c>
      <c r="E153" s="57">
        <v>0</v>
      </c>
    </row>
    <row r="154" spans="1:5" ht="45" hidden="1" customHeight="1">
      <c r="A154" s="85"/>
      <c r="B154" s="41" t="s">
        <v>227</v>
      </c>
      <c r="C154" s="16" t="s">
        <v>193</v>
      </c>
      <c r="D154" s="14"/>
      <c r="E154" s="56">
        <f>E155</f>
        <v>0</v>
      </c>
    </row>
    <row r="155" spans="1:5" ht="51" hidden="1" customHeight="1">
      <c r="A155" s="85"/>
      <c r="B155" s="38" t="s">
        <v>191</v>
      </c>
      <c r="C155" s="17" t="s">
        <v>194</v>
      </c>
      <c r="D155" s="15"/>
      <c r="E155" s="57">
        <f>E156</f>
        <v>0</v>
      </c>
    </row>
    <row r="156" spans="1:5" ht="30" hidden="1">
      <c r="A156" s="85"/>
      <c r="B156" s="38" t="s">
        <v>192</v>
      </c>
      <c r="C156" s="17" t="s">
        <v>195</v>
      </c>
      <c r="D156" s="15"/>
      <c r="E156" s="57">
        <f>E157+E158</f>
        <v>0</v>
      </c>
    </row>
    <row r="157" spans="1:5" ht="34.5" hidden="1" customHeight="1">
      <c r="A157" s="85"/>
      <c r="B157" s="38" t="s">
        <v>264</v>
      </c>
      <c r="C157" s="17" t="s">
        <v>195</v>
      </c>
      <c r="D157" s="15">
        <v>200</v>
      </c>
      <c r="E157" s="57">
        <v>0</v>
      </c>
    </row>
    <row r="158" spans="1:5" ht="47.25" hidden="1">
      <c r="A158" s="85"/>
      <c r="B158" s="61" t="s">
        <v>224</v>
      </c>
      <c r="C158" s="17" t="s">
        <v>195</v>
      </c>
      <c r="D158" s="15">
        <v>600</v>
      </c>
      <c r="E158" s="57">
        <v>0</v>
      </c>
    </row>
    <row r="159" spans="1:5" ht="74.25" customHeight="1">
      <c r="A159" s="85">
        <v>11</v>
      </c>
      <c r="B159" s="39" t="s">
        <v>196</v>
      </c>
      <c r="C159" s="13" t="s">
        <v>199</v>
      </c>
      <c r="D159" s="17"/>
      <c r="E159" s="55">
        <f>E161+E164</f>
        <v>53</v>
      </c>
    </row>
    <row r="160" spans="1:5" ht="72.75" customHeight="1">
      <c r="A160" s="85"/>
      <c r="B160" s="36" t="s">
        <v>197</v>
      </c>
      <c r="C160" s="14" t="s">
        <v>200</v>
      </c>
      <c r="D160" s="17"/>
      <c r="E160" s="56">
        <f>E161</f>
        <v>5</v>
      </c>
    </row>
    <row r="161" spans="1:5" ht="134.25" customHeight="1">
      <c r="A161" s="85"/>
      <c r="B161" s="41" t="s">
        <v>198</v>
      </c>
      <c r="C161" s="14" t="s">
        <v>201</v>
      </c>
      <c r="D161" s="14"/>
      <c r="E161" s="56">
        <f>E163</f>
        <v>5</v>
      </c>
    </row>
    <row r="162" spans="1:5" ht="45">
      <c r="A162" s="85"/>
      <c r="B162" s="37" t="s">
        <v>39</v>
      </c>
      <c r="C162" s="15" t="s">
        <v>202</v>
      </c>
      <c r="D162" s="15"/>
      <c r="E162" s="57">
        <f>E163</f>
        <v>5</v>
      </c>
    </row>
    <row r="163" spans="1:5" ht="30">
      <c r="A163" s="85"/>
      <c r="B163" s="38" t="s">
        <v>31</v>
      </c>
      <c r="C163" s="15" t="s">
        <v>202</v>
      </c>
      <c r="D163" s="15">
        <v>200</v>
      </c>
      <c r="E163" s="57">
        <v>5</v>
      </c>
    </row>
    <row r="164" spans="1:5" ht="30" customHeight="1">
      <c r="A164" s="85"/>
      <c r="B164" s="36" t="s">
        <v>203</v>
      </c>
      <c r="C164" s="14" t="s">
        <v>206</v>
      </c>
      <c r="D164" s="15"/>
      <c r="E164" s="57">
        <f>E165+E169</f>
        <v>48</v>
      </c>
    </row>
    <row r="165" spans="1:5" ht="122.25" customHeight="1">
      <c r="A165" s="85"/>
      <c r="B165" s="36" t="s">
        <v>204</v>
      </c>
      <c r="C165" s="14" t="s">
        <v>207</v>
      </c>
      <c r="D165" s="15"/>
      <c r="E165" s="57">
        <f>E166</f>
        <v>48</v>
      </c>
    </row>
    <row r="166" spans="1:5" ht="15.75">
      <c r="A166" s="85"/>
      <c r="B166" s="38" t="s">
        <v>40</v>
      </c>
      <c r="C166" s="15" t="s">
        <v>208</v>
      </c>
      <c r="D166" s="15"/>
      <c r="E166" s="57">
        <f>E167+E168</f>
        <v>48</v>
      </c>
    </row>
    <row r="167" spans="1:5" ht="30">
      <c r="A167" s="85"/>
      <c r="B167" s="38" t="s">
        <v>31</v>
      </c>
      <c r="C167" s="15" t="s">
        <v>208</v>
      </c>
      <c r="D167" s="15">
        <v>200</v>
      </c>
      <c r="E167" s="57">
        <v>18</v>
      </c>
    </row>
    <row r="168" spans="1:5" ht="47.25">
      <c r="A168" s="85"/>
      <c r="B168" s="61" t="s">
        <v>224</v>
      </c>
      <c r="C168" s="25" t="s">
        <v>208</v>
      </c>
      <c r="D168" s="25" t="s">
        <v>171</v>
      </c>
      <c r="E168" s="59">
        <v>30</v>
      </c>
    </row>
    <row r="169" spans="1:5" ht="30" hidden="1">
      <c r="A169" s="85"/>
      <c r="B169" s="41" t="s">
        <v>205</v>
      </c>
      <c r="C169" s="14" t="s">
        <v>209</v>
      </c>
      <c r="D169" s="14"/>
      <c r="E169" s="56">
        <f>E171</f>
        <v>0</v>
      </c>
    </row>
    <row r="170" spans="1:5" ht="15.75" hidden="1">
      <c r="A170" s="85"/>
      <c r="B170" s="38" t="s">
        <v>40</v>
      </c>
      <c r="C170" s="15" t="s">
        <v>210</v>
      </c>
      <c r="D170" s="15"/>
      <c r="E170" s="57">
        <f>E171</f>
        <v>0</v>
      </c>
    </row>
    <row r="171" spans="1:5" ht="30" hidden="1">
      <c r="A171" s="85"/>
      <c r="B171" s="38" t="s">
        <v>31</v>
      </c>
      <c r="C171" s="15" t="s">
        <v>210</v>
      </c>
      <c r="D171" s="15">
        <v>200</v>
      </c>
      <c r="E171" s="57">
        <v>0</v>
      </c>
    </row>
    <row r="172" spans="1:5" ht="68.25" customHeight="1">
      <c r="A172" s="85">
        <v>12</v>
      </c>
      <c r="B172" s="49" t="s">
        <v>280</v>
      </c>
      <c r="C172" s="91" t="s">
        <v>267</v>
      </c>
      <c r="D172" s="97"/>
      <c r="E172" s="95">
        <f>E173</f>
        <v>39981.199999999997</v>
      </c>
    </row>
    <row r="173" spans="1:5" ht="75">
      <c r="A173" s="85"/>
      <c r="B173" s="98" t="s">
        <v>268</v>
      </c>
      <c r="C173" s="25" t="s">
        <v>269</v>
      </c>
      <c r="D173" s="20"/>
      <c r="E173" s="57">
        <f>E174+E177</f>
        <v>39981.199999999997</v>
      </c>
    </row>
    <row r="174" spans="1:5" ht="35.25" customHeight="1">
      <c r="A174" s="85"/>
      <c r="B174" s="98" t="s">
        <v>301</v>
      </c>
      <c r="C174" s="25" t="s">
        <v>300</v>
      </c>
      <c r="D174" s="20"/>
      <c r="E174" s="57">
        <f>E175</f>
        <v>39693.699999999997</v>
      </c>
    </row>
    <row r="175" spans="1:5" ht="36" customHeight="1">
      <c r="A175" s="85"/>
      <c r="B175" s="98" t="s">
        <v>302</v>
      </c>
      <c r="C175" s="25" t="s">
        <v>299</v>
      </c>
      <c r="D175" s="20"/>
      <c r="E175" s="57">
        <f>E176</f>
        <v>39693.699999999997</v>
      </c>
    </row>
    <row r="176" spans="1:5" ht="36" customHeight="1">
      <c r="A176" s="85"/>
      <c r="B176" s="96" t="s">
        <v>249</v>
      </c>
      <c r="C176" s="25" t="s">
        <v>299</v>
      </c>
      <c r="D176" s="74">
        <v>200</v>
      </c>
      <c r="E176" s="57">
        <v>39693.699999999997</v>
      </c>
    </row>
    <row r="177" spans="1:8" ht="36" customHeight="1">
      <c r="A177" s="85"/>
      <c r="B177" s="78" t="s">
        <v>306</v>
      </c>
      <c r="C177" s="107" t="s">
        <v>307</v>
      </c>
      <c r="D177" s="20"/>
      <c r="E177" s="57">
        <f>E178</f>
        <v>287.5</v>
      </c>
    </row>
    <row r="178" spans="1:8" ht="36" customHeight="1">
      <c r="A178" s="85"/>
      <c r="B178" s="78" t="s">
        <v>248</v>
      </c>
      <c r="C178" s="107" t="s">
        <v>308</v>
      </c>
      <c r="D178" s="20"/>
      <c r="E178" s="57">
        <f>E179</f>
        <v>287.5</v>
      </c>
    </row>
    <row r="179" spans="1:8" ht="36" customHeight="1">
      <c r="A179" s="85"/>
      <c r="B179" s="78" t="s">
        <v>249</v>
      </c>
      <c r="C179" s="107" t="s">
        <v>308</v>
      </c>
      <c r="D179" s="74">
        <v>200</v>
      </c>
      <c r="E179" s="57">
        <v>287.5</v>
      </c>
    </row>
    <row r="180" spans="1:8" ht="73.5" customHeight="1">
      <c r="A180" s="85">
        <v>13</v>
      </c>
      <c r="B180" s="52" t="s">
        <v>312</v>
      </c>
      <c r="C180" s="91" t="s">
        <v>313</v>
      </c>
      <c r="D180" s="79"/>
      <c r="E180" s="80">
        <f>E181</f>
        <v>73.2</v>
      </c>
    </row>
    <row r="181" spans="1:8" ht="63">
      <c r="A181" s="85"/>
      <c r="B181" s="61" t="s">
        <v>314</v>
      </c>
      <c r="C181" s="10" t="s">
        <v>317</v>
      </c>
      <c r="D181" s="10"/>
      <c r="E181" s="75">
        <f>E182</f>
        <v>73.2</v>
      </c>
    </row>
    <row r="182" spans="1:8" ht="51.75" customHeight="1">
      <c r="A182" s="85"/>
      <c r="B182" s="61" t="s">
        <v>315</v>
      </c>
      <c r="C182" s="10" t="s">
        <v>318</v>
      </c>
      <c r="D182" s="10"/>
      <c r="E182" s="75">
        <f>E183</f>
        <v>73.2</v>
      </c>
    </row>
    <row r="183" spans="1:8" ht="40.5" customHeight="1">
      <c r="A183" s="85"/>
      <c r="B183" s="61" t="s">
        <v>316</v>
      </c>
      <c r="C183" s="10" t="s">
        <v>319</v>
      </c>
      <c r="D183" s="10"/>
      <c r="E183" s="75">
        <f>E184</f>
        <v>73.2</v>
      </c>
    </row>
    <row r="184" spans="1:8" ht="31.5">
      <c r="A184" s="85"/>
      <c r="B184" s="61" t="s">
        <v>31</v>
      </c>
      <c r="C184" s="10" t="s">
        <v>319</v>
      </c>
      <c r="D184" s="10">
        <v>200</v>
      </c>
      <c r="E184" s="75">
        <v>73.2</v>
      </c>
    </row>
    <row r="185" spans="1:8" ht="15.75" hidden="1">
      <c r="A185" s="85"/>
      <c r="B185" s="51"/>
      <c r="C185" s="10"/>
      <c r="D185" s="10"/>
      <c r="E185" s="31"/>
    </row>
    <row r="186" spans="1:8" ht="48.75" customHeight="1">
      <c r="A186" s="87">
        <v>13</v>
      </c>
      <c r="B186" s="52" t="s">
        <v>27</v>
      </c>
      <c r="C186" s="8" t="s">
        <v>87</v>
      </c>
      <c r="D186" s="10"/>
      <c r="E186" s="30">
        <f>E187</f>
        <v>1151.0999999999999</v>
      </c>
      <c r="G186" s="34"/>
    </row>
    <row r="187" spans="1:8" ht="36.75" customHeight="1">
      <c r="A187" s="87"/>
      <c r="B187" s="53" t="s">
        <v>28</v>
      </c>
      <c r="C187" s="9" t="s">
        <v>88</v>
      </c>
      <c r="D187" s="10"/>
      <c r="E187" s="31">
        <f>E189</f>
        <v>1151.0999999999999</v>
      </c>
    </row>
    <row r="188" spans="1:8" ht="31.5">
      <c r="A188" s="87"/>
      <c r="B188" s="51" t="s">
        <v>7</v>
      </c>
      <c r="C188" s="10" t="s">
        <v>89</v>
      </c>
      <c r="D188" s="10"/>
      <c r="E188" s="31">
        <f>E189</f>
        <v>1151.0999999999999</v>
      </c>
      <c r="H188" s="34"/>
    </row>
    <row r="189" spans="1:8" ht="34.5" customHeight="1">
      <c r="A189" s="87"/>
      <c r="B189" s="51" t="s">
        <v>15</v>
      </c>
      <c r="C189" s="10" t="s">
        <v>89</v>
      </c>
      <c r="D189" s="10">
        <v>100</v>
      </c>
      <c r="E189" s="31">
        <v>1151.0999999999999</v>
      </c>
    </row>
    <row r="190" spans="1:8" ht="32.25" customHeight="1">
      <c r="A190" s="87">
        <v>14</v>
      </c>
      <c r="B190" s="52" t="s">
        <v>29</v>
      </c>
      <c r="C190" s="8" t="s">
        <v>90</v>
      </c>
      <c r="D190" s="10"/>
      <c r="E190" s="30">
        <f>E191+E196+E199+E202</f>
        <v>5990.3</v>
      </c>
    </row>
    <row r="191" spans="1:8" ht="36" customHeight="1">
      <c r="A191" s="87"/>
      <c r="B191" s="53" t="s">
        <v>30</v>
      </c>
      <c r="C191" s="9" t="s">
        <v>91</v>
      </c>
      <c r="D191" s="10"/>
      <c r="E191" s="31">
        <f>E192</f>
        <v>5529.4</v>
      </c>
    </row>
    <row r="192" spans="1:8" ht="31.5">
      <c r="A192" s="87"/>
      <c r="B192" s="51" t="s">
        <v>7</v>
      </c>
      <c r="C192" s="10" t="s">
        <v>92</v>
      </c>
      <c r="D192" s="10"/>
      <c r="E192" s="31">
        <f>E193+E194+E195</f>
        <v>5529.4</v>
      </c>
    </row>
    <row r="193" spans="1:5" ht="34.5" customHeight="1">
      <c r="A193" s="87"/>
      <c r="B193" s="51" t="s">
        <v>15</v>
      </c>
      <c r="C193" s="10" t="s">
        <v>92</v>
      </c>
      <c r="D193" s="10">
        <v>100</v>
      </c>
      <c r="E193" s="31">
        <v>4848</v>
      </c>
    </row>
    <row r="194" spans="1:5" ht="31.5">
      <c r="A194" s="87"/>
      <c r="B194" s="51" t="s">
        <v>31</v>
      </c>
      <c r="C194" s="10" t="s">
        <v>92</v>
      </c>
      <c r="D194" s="10">
        <v>200</v>
      </c>
      <c r="E194" s="31">
        <v>654.4</v>
      </c>
    </row>
    <row r="195" spans="1:5" ht="15.75">
      <c r="A195" s="87"/>
      <c r="B195" s="51" t="s">
        <v>8</v>
      </c>
      <c r="C195" s="10" t="s">
        <v>92</v>
      </c>
      <c r="D195" s="10">
        <v>800</v>
      </c>
      <c r="E195" s="31">
        <v>27</v>
      </c>
    </row>
    <row r="196" spans="1:5" ht="31.5">
      <c r="A196" s="87"/>
      <c r="B196" s="53" t="s">
        <v>212</v>
      </c>
      <c r="C196" s="9" t="s">
        <v>211</v>
      </c>
      <c r="D196" s="9"/>
      <c r="E196" s="33">
        <f>E198</f>
        <v>3.8</v>
      </c>
    </row>
    <row r="197" spans="1:5" ht="31.5">
      <c r="A197" s="87"/>
      <c r="B197" s="92" t="s">
        <v>266</v>
      </c>
      <c r="C197" s="10" t="s">
        <v>93</v>
      </c>
      <c r="D197" s="9"/>
      <c r="E197" s="33">
        <f>E198</f>
        <v>3.8</v>
      </c>
    </row>
    <row r="198" spans="1:5" ht="31.5">
      <c r="A198" s="87"/>
      <c r="B198" s="51" t="s">
        <v>31</v>
      </c>
      <c r="C198" s="10" t="s">
        <v>93</v>
      </c>
      <c r="D198" s="10">
        <v>200</v>
      </c>
      <c r="E198" s="31">
        <v>3.8</v>
      </c>
    </row>
    <row r="199" spans="1:5" ht="31.5">
      <c r="A199" s="87"/>
      <c r="B199" s="53" t="s">
        <v>11</v>
      </c>
      <c r="C199" s="9" t="s">
        <v>94</v>
      </c>
      <c r="D199" s="10"/>
      <c r="E199" s="31">
        <f>E201</f>
        <v>50</v>
      </c>
    </row>
    <row r="200" spans="1:5" ht="31.5">
      <c r="A200" s="87"/>
      <c r="B200" s="51" t="s">
        <v>12</v>
      </c>
      <c r="C200" s="10" t="s">
        <v>95</v>
      </c>
      <c r="D200" s="10"/>
      <c r="E200" s="31">
        <f>E201</f>
        <v>50</v>
      </c>
    </row>
    <row r="201" spans="1:5" ht="15.75">
      <c r="A201" s="87"/>
      <c r="B201" s="51" t="s">
        <v>55</v>
      </c>
      <c r="C201" s="10" t="s">
        <v>95</v>
      </c>
      <c r="D201" s="10">
        <v>800</v>
      </c>
      <c r="E201" s="31">
        <v>50</v>
      </c>
    </row>
    <row r="202" spans="1:5" ht="31.5">
      <c r="A202" s="87"/>
      <c r="B202" s="53" t="s">
        <v>13</v>
      </c>
      <c r="C202" s="12" t="s">
        <v>96</v>
      </c>
      <c r="D202" s="11"/>
      <c r="E202" s="33">
        <f>E203</f>
        <v>407.09999999999997</v>
      </c>
    </row>
    <row r="203" spans="1:5" ht="47.25">
      <c r="A203" s="87"/>
      <c r="B203" s="54" t="s">
        <v>14</v>
      </c>
      <c r="C203" s="11" t="s">
        <v>97</v>
      </c>
      <c r="D203" s="11"/>
      <c r="E203" s="31">
        <f>E204+E206</f>
        <v>407.09999999999997</v>
      </c>
    </row>
    <row r="204" spans="1:5" ht="33.75" customHeight="1">
      <c r="A204" s="87"/>
      <c r="B204" s="51" t="s">
        <v>15</v>
      </c>
      <c r="C204" s="11" t="s">
        <v>97</v>
      </c>
      <c r="D204" s="11" t="s">
        <v>9</v>
      </c>
      <c r="E204" s="31">
        <v>354.7</v>
      </c>
    </row>
    <row r="205" spans="1:5" ht="33.75" customHeight="1">
      <c r="A205" s="87"/>
      <c r="B205" s="54" t="s">
        <v>14</v>
      </c>
      <c r="C205" s="11" t="s">
        <v>320</v>
      </c>
      <c r="D205" s="11"/>
      <c r="E205" s="31">
        <f>E206</f>
        <v>52.4</v>
      </c>
    </row>
    <row r="206" spans="1:5" ht="31.5">
      <c r="A206" s="87"/>
      <c r="B206" s="51" t="s">
        <v>15</v>
      </c>
      <c r="C206" s="11" t="s">
        <v>320</v>
      </c>
      <c r="D206" s="11" t="s">
        <v>9</v>
      </c>
      <c r="E206" s="31">
        <v>52.4</v>
      </c>
    </row>
    <row r="207" spans="1:5" ht="31.5">
      <c r="A207" s="87">
        <v>15</v>
      </c>
      <c r="B207" s="52" t="s">
        <v>20</v>
      </c>
      <c r="C207" s="8" t="s">
        <v>98</v>
      </c>
      <c r="D207" s="10"/>
      <c r="E207" s="30">
        <f>E211</f>
        <v>25</v>
      </c>
    </row>
    <row r="208" spans="1:5" ht="21" customHeight="1">
      <c r="A208" s="87"/>
      <c r="B208" s="53" t="s">
        <v>32</v>
      </c>
      <c r="C208" s="9" t="s">
        <v>99</v>
      </c>
      <c r="D208" s="9"/>
      <c r="E208" s="31">
        <f>E211</f>
        <v>25</v>
      </c>
    </row>
    <row r="209" spans="1:16" ht="63" hidden="1">
      <c r="A209" s="87"/>
      <c r="B209" s="54" t="s">
        <v>17</v>
      </c>
      <c r="C209" s="10" t="s">
        <v>100</v>
      </c>
      <c r="D209" s="10"/>
      <c r="E209" s="31"/>
    </row>
    <row r="210" spans="1:16" ht="48.75" customHeight="1">
      <c r="A210" s="87"/>
      <c r="B210" s="51" t="s">
        <v>33</v>
      </c>
      <c r="C210" s="10" t="s">
        <v>101</v>
      </c>
      <c r="D210" s="10"/>
      <c r="E210" s="31">
        <f>E211</f>
        <v>25</v>
      </c>
      <c r="P210" s="103"/>
    </row>
    <row r="211" spans="1:16" ht="15.75">
      <c r="A211" s="87"/>
      <c r="B211" s="54" t="s">
        <v>18</v>
      </c>
      <c r="C211" s="10" t="s">
        <v>101</v>
      </c>
      <c r="D211" s="10">
        <v>500</v>
      </c>
      <c r="E211" s="31">
        <v>25</v>
      </c>
      <c r="P211" s="103"/>
    </row>
    <row r="212" spans="1:16" ht="15.75">
      <c r="A212" s="87">
        <v>16</v>
      </c>
      <c r="B212" s="102" t="s">
        <v>284</v>
      </c>
      <c r="C212" s="71" t="s">
        <v>287</v>
      </c>
      <c r="D212" s="71"/>
      <c r="E212" s="32">
        <f>E213</f>
        <v>556</v>
      </c>
      <c r="P212" s="103"/>
    </row>
    <row r="213" spans="1:16" ht="47.25">
      <c r="A213" s="87"/>
      <c r="B213" s="92" t="s">
        <v>285</v>
      </c>
      <c r="C213" s="10" t="s">
        <v>288</v>
      </c>
      <c r="D213" s="10"/>
      <c r="E213" s="31">
        <f>E214</f>
        <v>556</v>
      </c>
      <c r="P213" s="103"/>
    </row>
    <row r="214" spans="1:16" ht="41.25" customHeight="1">
      <c r="A214" s="87"/>
      <c r="B214" s="92" t="s">
        <v>286</v>
      </c>
      <c r="C214" s="10" t="s">
        <v>289</v>
      </c>
      <c r="D214" s="10"/>
      <c r="E214" s="31">
        <f>E215</f>
        <v>556</v>
      </c>
      <c r="P214" s="103"/>
    </row>
    <row r="215" spans="1:16" ht="15.75">
      <c r="A215" s="87"/>
      <c r="B215" s="92" t="s">
        <v>55</v>
      </c>
      <c r="C215" s="10" t="s">
        <v>289</v>
      </c>
      <c r="D215" s="10">
        <v>800</v>
      </c>
      <c r="E215" s="31">
        <v>556</v>
      </c>
    </row>
    <row r="216" spans="1:16" ht="15.75">
      <c r="A216" s="87">
        <v>16</v>
      </c>
      <c r="B216" s="68" t="s">
        <v>230</v>
      </c>
      <c r="C216" s="71" t="s">
        <v>234</v>
      </c>
      <c r="D216" s="10"/>
      <c r="E216" s="32">
        <f>E217</f>
        <v>2.4</v>
      </c>
    </row>
    <row r="217" spans="1:16" ht="63">
      <c r="A217" s="87"/>
      <c r="B217" s="69" t="s">
        <v>231</v>
      </c>
      <c r="C217" s="9" t="s">
        <v>235</v>
      </c>
      <c r="D217" s="10"/>
      <c r="E217" s="31">
        <f>E218</f>
        <v>2.4</v>
      </c>
    </row>
    <row r="218" spans="1:16" ht="15.75">
      <c r="A218" s="87"/>
      <c r="B218" s="70" t="s">
        <v>232</v>
      </c>
      <c r="C218" s="10" t="s">
        <v>236</v>
      </c>
      <c r="D218" s="10"/>
      <c r="E218" s="31">
        <f>E219</f>
        <v>2.4</v>
      </c>
    </row>
    <row r="219" spans="1:16" ht="15.75">
      <c r="A219" s="87"/>
      <c r="B219" s="61" t="s">
        <v>233</v>
      </c>
      <c r="C219" s="10" t="s">
        <v>236</v>
      </c>
      <c r="D219" s="10">
        <v>700</v>
      </c>
      <c r="E219" s="31">
        <v>2.4</v>
      </c>
    </row>
    <row r="220" spans="1:16" s="72" customFormat="1" ht="47.25">
      <c r="A220" s="88">
        <v>17</v>
      </c>
      <c r="B220" s="68" t="s">
        <v>237</v>
      </c>
      <c r="C220" s="71" t="s">
        <v>238</v>
      </c>
      <c r="D220" s="71"/>
      <c r="E220" s="32">
        <f>E221+E224+E227</f>
        <v>7794.0999999999995</v>
      </c>
    </row>
    <row r="221" spans="1:16" ht="31.5">
      <c r="A221" s="87"/>
      <c r="B221" s="61" t="s">
        <v>239</v>
      </c>
      <c r="C221" s="10" t="s">
        <v>240</v>
      </c>
      <c r="D221" s="10"/>
      <c r="E221" s="31">
        <f>E222</f>
        <v>1873.1</v>
      </c>
    </row>
    <row r="222" spans="1:16" ht="31.5">
      <c r="A222" s="87"/>
      <c r="B222" s="73" t="s">
        <v>22</v>
      </c>
      <c r="C222" s="74" t="s">
        <v>241</v>
      </c>
      <c r="D222" s="74"/>
      <c r="E222" s="75">
        <f>E223</f>
        <v>1873.1</v>
      </c>
    </row>
    <row r="223" spans="1:16" ht="47.25">
      <c r="A223" s="87"/>
      <c r="B223" s="73" t="s">
        <v>224</v>
      </c>
      <c r="C223" s="74" t="s">
        <v>241</v>
      </c>
      <c r="D223" s="74">
        <v>600</v>
      </c>
      <c r="E223" s="75">
        <v>1873.1</v>
      </c>
    </row>
    <row r="224" spans="1:16" ht="78.75">
      <c r="A224" s="87"/>
      <c r="B224" s="73" t="s">
        <v>242</v>
      </c>
      <c r="C224" s="74" t="s">
        <v>243</v>
      </c>
      <c r="D224" s="74"/>
      <c r="E224" s="75">
        <f>E225</f>
        <v>958.8</v>
      </c>
    </row>
    <row r="225" spans="1:9" ht="31.5">
      <c r="A225" s="87"/>
      <c r="B225" s="73" t="s">
        <v>22</v>
      </c>
      <c r="C225" s="74" t="s">
        <v>244</v>
      </c>
      <c r="D225" s="74"/>
      <c r="E225" s="75">
        <f>E226</f>
        <v>958.8</v>
      </c>
    </row>
    <row r="226" spans="1:9" ht="47.25">
      <c r="A226" s="87"/>
      <c r="B226" s="73" t="s">
        <v>224</v>
      </c>
      <c r="C226" s="74" t="s">
        <v>244</v>
      </c>
      <c r="D226" s="74">
        <v>600</v>
      </c>
      <c r="E226" s="75">
        <v>958.8</v>
      </c>
    </row>
    <row r="227" spans="1:9" ht="31.5">
      <c r="A227" s="87"/>
      <c r="B227" s="73" t="s">
        <v>245</v>
      </c>
      <c r="C227" s="74" t="s">
        <v>246</v>
      </c>
      <c r="D227" s="74"/>
      <c r="E227" s="75">
        <f>E228</f>
        <v>4962.2</v>
      </c>
    </row>
    <row r="228" spans="1:9" ht="31.5">
      <c r="A228" s="87"/>
      <c r="B228" s="73" t="s">
        <v>22</v>
      </c>
      <c r="C228" s="76" t="s">
        <v>247</v>
      </c>
      <c r="D228" s="74"/>
      <c r="E228" s="75">
        <f>E230</f>
        <v>4962.2</v>
      </c>
    </row>
    <row r="229" spans="1:9" ht="15.75" hidden="1">
      <c r="A229" s="87"/>
      <c r="B229" s="73"/>
      <c r="C229" s="77"/>
      <c r="D229" s="74"/>
      <c r="E229" s="75"/>
    </row>
    <row r="230" spans="1:9" ht="47.25">
      <c r="A230" s="87"/>
      <c r="B230" s="78" t="s">
        <v>224</v>
      </c>
      <c r="C230" s="76" t="s">
        <v>247</v>
      </c>
      <c r="D230" s="74">
        <v>600</v>
      </c>
      <c r="E230" s="75">
        <v>4962.2</v>
      </c>
      <c r="G230" s="34"/>
      <c r="I230" s="34"/>
    </row>
    <row r="231" spans="1:9" ht="39" customHeight="1">
      <c r="A231" s="87">
        <v>18</v>
      </c>
      <c r="B231" s="89" t="s">
        <v>251</v>
      </c>
      <c r="C231" s="93" t="s">
        <v>254</v>
      </c>
      <c r="D231" s="10"/>
      <c r="E231" s="30">
        <f>E234</f>
        <v>41.9</v>
      </c>
      <c r="G231" s="34"/>
      <c r="I231" s="34"/>
    </row>
    <row r="232" spans="1:9" ht="31.5">
      <c r="A232" s="87"/>
      <c r="B232" s="78" t="s">
        <v>252</v>
      </c>
      <c r="C232" s="94" t="s">
        <v>255</v>
      </c>
      <c r="D232" s="10"/>
      <c r="E232" s="31">
        <f>E234</f>
        <v>41.9</v>
      </c>
      <c r="G232" s="34"/>
      <c r="I232" s="34"/>
    </row>
    <row r="233" spans="1:9" ht="63">
      <c r="A233" s="87"/>
      <c r="B233" s="78" t="s">
        <v>253</v>
      </c>
      <c r="C233" s="94" t="s">
        <v>256</v>
      </c>
      <c r="D233" s="10"/>
      <c r="E233" s="31">
        <f>E234</f>
        <v>41.9</v>
      </c>
      <c r="G233" s="34"/>
      <c r="I233" s="34"/>
    </row>
    <row r="234" spans="1:9" ht="15.75">
      <c r="A234" s="87"/>
      <c r="B234" s="92" t="s">
        <v>18</v>
      </c>
      <c r="C234" s="94" t="s">
        <v>256</v>
      </c>
      <c r="D234" s="10">
        <v>500</v>
      </c>
      <c r="E234" s="31">
        <v>41.9</v>
      </c>
      <c r="G234" s="34"/>
      <c r="I234" s="34"/>
    </row>
    <row r="235" spans="1:9" ht="31.5" hidden="1">
      <c r="A235" s="87">
        <v>19</v>
      </c>
      <c r="B235" s="101" t="s">
        <v>276</v>
      </c>
      <c r="C235" s="8" t="s">
        <v>278</v>
      </c>
      <c r="D235" s="10"/>
      <c r="E235" s="30">
        <f>E236</f>
        <v>0</v>
      </c>
      <c r="G235" s="34"/>
      <c r="I235" s="34"/>
    </row>
    <row r="236" spans="1:9" ht="15.75" hidden="1">
      <c r="A236" s="87"/>
      <c r="B236" s="61" t="s">
        <v>277</v>
      </c>
      <c r="C236" s="10" t="s">
        <v>279</v>
      </c>
      <c r="D236" s="10"/>
      <c r="E236" s="31">
        <f>E237</f>
        <v>0</v>
      </c>
      <c r="G236" s="34"/>
      <c r="I236" s="34"/>
    </row>
    <row r="237" spans="1:9" ht="31.5" hidden="1">
      <c r="A237" s="87"/>
      <c r="B237" s="61" t="s">
        <v>26</v>
      </c>
      <c r="C237" s="10" t="s">
        <v>281</v>
      </c>
      <c r="D237" s="10"/>
      <c r="E237" s="31">
        <f>E238</f>
        <v>0</v>
      </c>
      <c r="G237" s="34"/>
      <c r="I237" s="34"/>
    </row>
    <row r="238" spans="1:9" ht="15.75" hidden="1">
      <c r="A238" s="87"/>
      <c r="B238" s="61" t="s">
        <v>55</v>
      </c>
      <c r="C238" s="10" t="s">
        <v>281</v>
      </c>
      <c r="D238" s="74">
        <v>800</v>
      </c>
      <c r="E238" s="75">
        <v>0</v>
      </c>
      <c r="G238" s="34"/>
      <c r="I238" s="34"/>
    </row>
    <row r="239" spans="1:9" ht="15.75">
      <c r="A239" s="87"/>
      <c r="B239" s="89" t="s">
        <v>250</v>
      </c>
      <c r="C239" s="90"/>
      <c r="D239" s="79"/>
      <c r="E239" s="80">
        <f>E18+E27+E53+E75+E85+E113+E127+E135+E143+E148+E159+E180+E186+E207+E216+E190+E220+E231+E172+E235+E212</f>
        <v>83713.2</v>
      </c>
      <c r="G239" s="34"/>
      <c r="I239" s="34"/>
    </row>
    <row r="240" spans="1:9" ht="26.25" customHeight="1">
      <c r="A240" s="109"/>
      <c r="B240" s="109"/>
      <c r="C240" s="5"/>
      <c r="D240" s="5"/>
      <c r="E240" s="99"/>
      <c r="F240" s="34"/>
    </row>
    <row r="241" spans="1:5">
      <c r="A241" s="109" t="s">
        <v>323</v>
      </c>
      <c r="B241" s="109"/>
      <c r="C241" s="7"/>
      <c r="D241" s="7"/>
      <c r="E241" s="7"/>
    </row>
    <row r="242" spans="1:5">
      <c r="A242" s="110" t="s">
        <v>53</v>
      </c>
      <c r="B242" s="110"/>
      <c r="C242" s="112" t="s">
        <v>324</v>
      </c>
      <c r="D242" s="112"/>
      <c r="E242" s="112"/>
    </row>
    <row r="243" spans="1:5">
      <c r="A243" s="82"/>
      <c r="B243" s="2"/>
      <c r="C243" s="5"/>
      <c r="D243" s="5"/>
      <c r="E243" s="5"/>
    </row>
    <row r="244" spans="1:5">
      <c r="A244" s="82"/>
      <c r="B244" s="2"/>
      <c r="C244" s="5"/>
      <c r="D244" s="5"/>
      <c r="E244" s="5"/>
    </row>
    <row r="245" spans="1:5">
      <c r="A245" s="82"/>
      <c r="B245" s="2"/>
      <c r="C245" s="5"/>
      <c r="D245" s="5"/>
      <c r="E245" s="5"/>
    </row>
    <row r="246" spans="1:5">
      <c r="A246" s="82"/>
      <c r="B246" s="2"/>
      <c r="C246" s="2"/>
      <c r="D246" s="2"/>
      <c r="E246" s="2"/>
    </row>
    <row r="247" spans="1:5">
      <c r="A247" s="82"/>
      <c r="B247" s="2"/>
      <c r="C247" s="2"/>
      <c r="D247" s="2"/>
      <c r="E247" s="2"/>
    </row>
    <row r="248" spans="1:5">
      <c r="A248" s="82"/>
      <c r="B248" s="2"/>
      <c r="C248" s="2"/>
      <c r="D248" s="2"/>
      <c r="E248" s="2"/>
    </row>
    <row r="249" spans="1:5">
      <c r="A249" s="82"/>
      <c r="B249" s="2"/>
      <c r="C249" s="2"/>
      <c r="D249" s="2"/>
      <c r="E249" s="2"/>
    </row>
    <row r="250" spans="1:5">
      <c r="A250" s="82"/>
      <c r="B250" s="2"/>
      <c r="C250" s="2"/>
      <c r="D250" s="2"/>
      <c r="E250" s="2"/>
    </row>
    <row r="251" spans="1:5">
      <c r="A251" s="82"/>
      <c r="B251" s="2"/>
      <c r="C251" s="2"/>
      <c r="D251" s="2"/>
      <c r="E251" s="2"/>
    </row>
    <row r="252" spans="1:5">
      <c r="A252" s="82"/>
      <c r="B252" s="2"/>
      <c r="C252" s="2"/>
      <c r="D252" s="2"/>
      <c r="E252" s="2"/>
    </row>
    <row r="253" spans="1:5">
      <c r="A253" s="82"/>
      <c r="B253" s="2"/>
      <c r="C253" s="2"/>
      <c r="D253" s="2"/>
      <c r="E253" s="2"/>
    </row>
    <row r="254" spans="1:5">
      <c r="A254" s="82"/>
      <c r="B254" s="2"/>
      <c r="C254" s="2"/>
      <c r="D254" s="2"/>
      <c r="E254" s="2"/>
    </row>
    <row r="255" spans="1:5">
      <c r="A255" s="82"/>
      <c r="B255" s="2"/>
      <c r="C255" s="2"/>
      <c r="D255" s="2"/>
      <c r="E255" s="2"/>
    </row>
    <row r="256" spans="1:5">
      <c r="A256" s="82"/>
      <c r="B256" s="2"/>
      <c r="C256" s="2"/>
      <c r="D256" s="2"/>
      <c r="E256" s="2"/>
    </row>
    <row r="257" spans="1:5">
      <c r="A257" s="82"/>
      <c r="B257" s="2"/>
      <c r="C257" s="2"/>
      <c r="D257" s="2"/>
      <c r="E257" s="2"/>
    </row>
    <row r="258" spans="1:5">
      <c r="A258" s="82"/>
      <c r="B258" s="2"/>
      <c r="C258" s="2"/>
      <c r="D258" s="2"/>
      <c r="E258" s="2"/>
    </row>
    <row r="259" spans="1:5">
      <c r="A259" s="82"/>
      <c r="B259" s="2"/>
      <c r="C259" s="2"/>
      <c r="D259" s="2"/>
      <c r="E259" s="2"/>
    </row>
    <row r="260" spans="1:5">
      <c r="A260" s="82"/>
      <c r="B260" s="2"/>
      <c r="C260" s="2"/>
      <c r="D260" s="2"/>
      <c r="E260" s="2"/>
    </row>
    <row r="261" spans="1:5">
      <c r="A261" s="82"/>
      <c r="B261" s="2"/>
      <c r="C261" s="2"/>
      <c r="D261" s="2"/>
      <c r="E261" s="2"/>
    </row>
    <row r="262" spans="1:5">
      <c r="A262" s="82"/>
      <c r="B262" s="2"/>
      <c r="C262" s="2"/>
      <c r="D262" s="2"/>
      <c r="E262" s="2"/>
    </row>
    <row r="263" spans="1:5">
      <c r="A263" s="82"/>
      <c r="B263" s="2"/>
      <c r="C263" s="2"/>
      <c r="D263" s="2"/>
      <c r="E263" s="2"/>
    </row>
    <row r="264" spans="1:5">
      <c r="A264" s="82"/>
      <c r="B264" s="2"/>
      <c r="C264" s="2"/>
      <c r="D264" s="2"/>
      <c r="E264" s="2"/>
    </row>
    <row r="265" spans="1:5">
      <c r="A265" s="82"/>
      <c r="B265" s="2"/>
      <c r="C265" s="2"/>
      <c r="D265" s="2"/>
      <c r="E265" s="2"/>
    </row>
    <row r="266" spans="1:5">
      <c r="A266" s="82"/>
      <c r="B266" s="2"/>
      <c r="C266" s="2"/>
      <c r="D266" s="2"/>
      <c r="E266" s="2"/>
    </row>
    <row r="267" spans="1:5">
      <c r="A267" s="82"/>
      <c r="B267" s="2"/>
      <c r="C267" s="2"/>
      <c r="D267" s="2"/>
      <c r="E267" s="2"/>
    </row>
    <row r="268" spans="1:5">
      <c r="A268" s="82"/>
      <c r="B268" s="2"/>
      <c r="C268" s="2"/>
      <c r="D268" s="2"/>
      <c r="E268" s="2"/>
    </row>
    <row r="269" spans="1:5">
      <c r="A269" s="82"/>
      <c r="B269" s="2"/>
      <c r="C269" s="2"/>
      <c r="D269" s="2"/>
      <c r="E269" s="2"/>
    </row>
    <row r="270" spans="1:5">
      <c r="A270" s="82"/>
      <c r="B270" s="2"/>
      <c r="C270" s="2"/>
      <c r="D270" s="2"/>
      <c r="E270" s="2"/>
    </row>
    <row r="271" spans="1:5">
      <c r="A271" s="82"/>
      <c r="B271" s="2"/>
      <c r="C271" s="2"/>
      <c r="D271" s="2"/>
      <c r="E271" s="2"/>
    </row>
    <row r="272" spans="1:5">
      <c r="A272" s="82"/>
      <c r="B272" s="2"/>
      <c r="C272" s="2"/>
      <c r="D272" s="2"/>
      <c r="E272" s="2"/>
    </row>
    <row r="273" spans="1:5">
      <c r="A273" s="82"/>
      <c r="B273" s="2"/>
      <c r="C273" s="2"/>
      <c r="D273" s="2"/>
      <c r="E273" s="2"/>
    </row>
    <row r="274" spans="1:5">
      <c r="A274" s="82"/>
      <c r="B274" s="2"/>
      <c r="C274" s="2"/>
      <c r="D274" s="2"/>
      <c r="E274" s="2"/>
    </row>
    <row r="275" spans="1:5">
      <c r="A275" s="82"/>
      <c r="B275" s="2"/>
      <c r="C275" s="2"/>
      <c r="D275" s="2"/>
      <c r="E275" s="2"/>
    </row>
    <row r="276" spans="1:5">
      <c r="A276" s="82"/>
      <c r="B276" s="2"/>
      <c r="C276" s="2"/>
      <c r="D276" s="2"/>
      <c r="E276" s="2"/>
    </row>
    <row r="277" spans="1:5">
      <c r="A277" s="82"/>
      <c r="B277" s="2"/>
      <c r="C277" s="2"/>
      <c r="D277" s="2"/>
      <c r="E277" s="2"/>
    </row>
    <row r="278" spans="1:5">
      <c r="A278" s="82"/>
      <c r="B278" s="2"/>
      <c r="C278" s="2"/>
      <c r="D278" s="2"/>
      <c r="E278" s="2"/>
    </row>
    <row r="279" spans="1:5">
      <c r="A279" s="82"/>
      <c r="B279" s="2"/>
      <c r="C279" s="2"/>
      <c r="D279" s="2"/>
      <c r="E279" s="2"/>
    </row>
    <row r="280" spans="1:5">
      <c r="A280" s="82"/>
      <c r="B280" s="2"/>
      <c r="C280" s="2"/>
      <c r="D280" s="2"/>
      <c r="E280" s="2"/>
    </row>
    <row r="281" spans="1:5">
      <c r="A281" s="82"/>
      <c r="B281" s="2"/>
      <c r="C281" s="2"/>
      <c r="D281" s="2"/>
      <c r="E281" s="2"/>
    </row>
    <row r="282" spans="1:5">
      <c r="A282" s="82"/>
      <c r="B282" s="2"/>
      <c r="C282" s="2"/>
      <c r="D282" s="2"/>
      <c r="E282" s="2"/>
    </row>
    <row r="283" spans="1:5">
      <c r="A283" s="82"/>
      <c r="B283" s="2"/>
      <c r="C283" s="2"/>
      <c r="D283" s="2"/>
      <c r="E283" s="2"/>
    </row>
    <row r="284" spans="1:5">
      <c r="A284" s="82"/>
      <c r="B284" s="2"/>
      <c r="C284" s="2"/>
      <c r="D284" s="2"/>
      <c r="E284" s="2"/>
    </row>
    <row r="285" spans="1:5">
      <c r="A285" s="82"/>
      <c r="B285" s="2"/>
      <c r="C285" s="2"/>
      <c r="D285" s="2"/>
      <c r="E285" s="2"/>
    </row>
    <row r="286" spans="1:5">
      <c r="A286" s="82"/>
      <c r="B286" s="2"/>
      <c r="C286" s="2"/>
      <c r="D286" s="2"/>
      <c r="E286" s="2"/>
    </row>
    <row r="287" spans="1:5">
      <c r="A287" s="82"/>
      <c r="B287" s="2"/>
      <c r="C287" s="2"/>
      <c r="D287" s="2"/>
      <c r="E287" s="2"/>
    </row>
    <row r="288" spans="1:5">
      <c r="A288" s="82"/>
      <c r="B288" s="2"/>
      <c r="C288" s="2"/>
      <c r="D288" s="2"/>
      <c r="E288" s="2"/>
    </row>
    <row r="289" spans="1:5">
      <c r="A289" s="82"/>
      <c r="B289" s="2"/>
      <c r="C289" s="2"/>
      <c r="D289" s="2"/>
      <c r="E289" s="2"/>
    </row>
    <row r="290" spans="1:5">
      <c r="A290" s="82"/>
      <c r="B290" s="2"/>
      <c r="C290" s="2"/>
      <c r="D290" s="2"/>
      <c r="E290" s="2"/>
    </row>
    <row r="291" spans="1:5">
      <c r="A291" s="82"/>
      <c r="B291" s="2"/>
      <c r="C291" s="2"/>
      <c r="D291" s="2"/>
      <c r="E291" s="2"/>
    </row>
    <row r="292" spans="1:5">
      <c r="A292" s="82"/>
      <c r="B292" s="2"/>
      <c r="C292" s="2"/>
      <c r="D292" s="2"/>
      <c r="E292" s="2"/>
    </row>
    <row r="293" spans="1:5">
      <c r="A293" s="82"/>
      <c r="B293" s="2"/>
      <c r="C293" s="2"/>
      <c r="D293" s="2"/>
      <c r="E293" s="2"/>
    </row>
    <row r="294" spans="1:5">
      <c r="A294" s="82"/>
      <c r="B294" s="2"/>
      <c r="C294" s="2"/>
      <c r="D294" s="2"/>
      <c r="E294" s="2"/>
    </row>
    <row r="295" spans="1:5">
      <c r="A295" s="82"/>
      <c r="B295" s="2"/>
      <c r="C295" s="2"/>
      <c r="D295" s="2"/>
      <c r="E295" s="2"/>
    </row>
    <row r="296" spans="1:5">
      <c r="A296" s="82"/>
      <c r="B296" s="2"/>
      <c r="C296" s="2"/>
      <c r="D296" s="2"/>
      <c r="E296" s="2"/>
    </row>
    <row r="297" spans="1:5">
      <c r="A297" s="82"/>
      <c r="B297" s="2"/>
      <c r="C297" s="2"/>
      <c r="D297" s="2"/>
      <c r="E297" s="2"/>
    </row>
  </sheetData>
  <mergeCells count="18">
    <mergeCell ref="C6:E6"/>
    <mergeCell ref="C7:E7"/>
    <mergeCell ref="C8:E8"/>
    <mergeCell ref="A241:B241"/>
    <mergeCell ref="A242:B242"/>
    <mergeCell ref="A15:E15"/>
    <mergeCell ref="C9:E9"/>
    <mergeCell ref="C10:E10"/>
    <mergeCell ref="C12:E12"/>
    <mergeCell ref="C11:E11"/>
    <mergeCell ref="C242:E242"/>
    <mergeCell ref="A240:B240"/>
    <mergeCell ref="C13:E13"/>
    <mergeCell ref="C1:E1"/>
    <mergeCell ref="C2:E2"/>
    <mergeCell ref="C3:E3"/>
    <mergeCell ref="C4:E4"/>
    <mergeCell ref="C5:E5"/>
  </mergeCells>
  <pageMargins left="0.70866141732283472" right="0.31496062992125984" top="0.35433070866141736" bottom="0.35433070866141736" header="0.31496062992125984" footer="0.31496062992125984"/>
  <pageSetup paperSize="9" scale="9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2024-09-25T07:12:53Z</dcterms:modified>
</cp:coreProperties>
</file>